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Small\"/>
    </mc:Choice>
  </mc:AlternateContent>
  <bookViews>
    <workbookView xWindow="0" yWindow="0" windowWidth="27315" windowHeight="10215"/>
  </bookViews>
  <sheets>
    <sheet name="All Pollutants_Small RICE 17.21" sheetId="1" r:id="rId1"/>
    <sheet name="Good Combustion" sheetId="2" r:id="rId2"/>
  </sheets>
  <calcPr calcId="152511"/>
</workbook>
</file>

<file path=xl/calcChain.xml><?xml version="1.0" encoding="utf-8"?>
<calcChain xmlns="http://schemas.openxmlformats.org/spreadsheetml/2006/main">
  <c r="AP70" i="1" l="1"/>
  <c r="AP69" i="1"/>
  <c r="AP68" i="1"/>
  <c r="AP67" i="1"/>
  <c r="AP66" i="1"/>
</calcChain>
</file>

<file path=xl/sharedStrings.xml><?xml version="1.0" encoding="utf-8"?>
<sst xmlns="http://schemas.openxmlformats.org/spreadsheetml/2006/main" count="3471" uniqueCount="975">
  <si>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</si>
  <si>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</si>
  <si>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</si>
  <si>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</si>
  <si>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</si>
  <si>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</si>
  <si>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</si>
  <si>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</si>
  <si>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</si>
  <si>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</si>
  <si>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</si>
  <si>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</si>
  <si>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</si>
  <si>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</si>
  <si>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</si>
  <si>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</si>
  <si>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</si>
  <si>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</si>
  <si>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</si>
  <si>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</si>
  <si>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</si>
  <si>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</si>
  <si>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</si>
  <si>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</si>
  <si>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</si>
  <si>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</si>
  <si>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</si>
  <si>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</si>
  <si>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</si>
  <si>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</si>
  <si>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</si>
  <si>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</si>
  <si>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</si>
  <si>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</si>
  <si>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</si>
  <si>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</si>
  <si>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</si>
  <si>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</si>
  <si>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</si>
  <si>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</si>
  <si>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</si>
  <si>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</si>
  <si>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</si>
  <si>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</si>
  <si>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</si>
  <si>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</si>
  <si>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</si>
  <si>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</si>
  <si>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</si>
  <si>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</si>
  <si>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</si>
  <si>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</si>
  <si>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</si>
  <si>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</si>
  <si>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</si>
  <si>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</si>
  <si>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</si>
  <si>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</si>
  <si>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</si>
  <si>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</si>
  <si>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POINT THOMSON PRODUCTION FACILITY</t>
  </si>
  <si>
    <t>AK</t>
  </si>
  <si>
    <t>USA</t>
  </si>
  <si>
    <t>MATT REILE</t>
  </si>
  <si>
    <t>MATTHEW.R.REILE@EXXONMOBIL.COM</t>
  </si>
  <si>
    <t>AK001</t>
  </si>
  <si>
    <t>ALASKA DEPT OF ENVIRONMENTAL CONS</t>
  </si>
  <si>
    <t>MR. JIM PLOSAY</t>
  </si>
  <si>
    <t>(907) 465-5103</t>
  </si>
  <si>
    <t>JOHN.KUTERBACH@ALASKA.GOV</t>
  </si>
  <si>
    <t>Unknown</t>
  </si>
  <si>
    <t>D</t>
  </si>
  <si>
    <t>Unspecified</t>
  </si>
  <si>
    <t>P</t>
  </si>
  <si>
    <t>U</t>
  </si>
  <si>
    <t>N</t>
  </si>
  <si>
    <t>ULSD</t>
  </si>
  <si>
    <t>hp</t>
  </si>
  <si>
    <t>G/KW-H</t>
  </si>
  <si>
    <t>NSPS</t>
  </si>
  <si>
    <t>AK-0082</t>
  </si>
  <si>
    <t>EXXON MOBIL CORPORATION</t>
  </si>
  <si>
    <t>907 929 4108</t>
  </si>
  <si>
    <t>AQ1201CPT03</t>
  </si>
  <si>
    <t>12/13/2013 &amp;nbsp;ACT</t>
  </si>
  <si>
    <t>01/23/2015 &amp;nbsp;ACT</t>
  </si>
  <si>
    <t>C</t>
  </si>
  <si>
    <t>http://dec.alaska.gov/Applications/Air/airtoolsweb/Home/ViewAttachment/16685549/QXjhK6BJvK3h8EByjhru7Q2</t>
  </si>
  <si>
    <t>OIL GAS EXPLORATION AND PRODUCTION FACILITY.</t>
  </si>
  <si>
    <t>Revise Existing RBLC ID AK-0076 to include pollutants: PM-10 and VOC which now trigger PSD.</t>
  </si>
  <si>
    <t>MMBTU/H</t>
  </si>
  <si>
    <t>BACT-PSD</t>
  </si>
  <si>
    <t>Carbon Monoxide</t>
  </si>
  <si>
    <t>(InOrganic Compounds)</t>
  </si>
  <si>
    <t>630-08-0</t>
  </si>
  <si>
    <t>Ultra Low Sulfur Diesel</t>
  </si>
  <si>
    <t>B</t>
  </si>
  <si>
    <t>Y</t>
  </si>
  <si>
    <t>A</t>
  </si>
  <si>
    <t>Airstrip Generator Engine</t>
  </si>
  <si>
    <t>One 490 hp Airstrip Generator Engine</t>
  </si>
  <si>
    <t>Agitator Generator Engine</t>
  </si>
  <si>
    <t>ULSD-fired 98 hp Agitator Generator Engine</t>
  </si>
  <si>
    <t>Incinerator Generator Engine</t>
  </si>
  <si>
    <t>ULSD-fired 102 hp Incinerator Generator Engine</t>
  </si>
  <si>
    <t>Diesel</t>
  </si>
  <si>
    <t>LB/H</t>
  </si>
  <si>
    <t>*AK-0084</t>
  </si>
  <si>
    <t>DONLIN GOLD PROJECT</t>
  </si>
  <si>
    <t>DONLIN GOLD LLC.</t>
  </si>
  <si>
    <t>BETHEL CENSUS AREA</t>
  </si>
  <si>
    <t>STAN FOO</t>
  </si>
  <si>
    <t>907-273-0200</t>
  </si>
  <si>
    <t>SFOO@DONLINGOLD.COM</t>
  </si>
  <si>
    <t>AK DEC DIV. OF AIR QUALITY 410 WILLOUGHBY AVE. SUITE 303 JUNEAU, AK 99801</t>
  </si>
  <si>
    <t>AQ0934CPT01</t>
  </si>
  <si>
    <t>Not Entered</t>
  </si>
  <si>
    <t>10/15/2015 &amp;nbsp;ACT</t>
  </si>
  <si>
    <t>06/30/2017 &amp;nbsp;ACT</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</si>
  <si>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</si>
  <si>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</si>
  <si>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Good Combustion Practices</t>
  </si>
  <si>
    <t>3-HOUR AVERAGE</t>
  </si>
  <si>
    <t>TPY</t>
  </si>
  <si>
    <t>YEARLY</t>
  </si>
  <si>
    <t>NSPS Subpart IIII engines</t>
  </si>
  <si>
    <t>Fire Pump Diesel Internal Combustion Engines</t>
  </si>
  <si>
    <t>Three (3) 252 hp fire pump diesel internal combustion engines.</t>
  </si>
  <si>
    <t>CA-1191</t>
  </si>
  <si>
    <t>VICTORVILLE 2 HYBRID POWER PROJECT</t>
  </si>
  <si>
    <t>CITY OF VICTORVILLE</t>
  </si>
  <si>
    <t>SAN BERNARDINO</t>
  </si>
  <si>
    <t>CA</t>
  </si>
  <si>
    <t>JOHN B. ROBERTS</t>
  </si>
  <si>
    <t>OT010</t>
  </si>
  <si>
    <t>EPA REGION IX</t>
  </si>
  <si>
    <t>MR. GERARDO RIOS</t>
  </si>
  <si>
    <t>(415)972-3974</t>
  </si>
  <si>
    <t>rios.gerardo@epa.gov</t>
  </si>
  <si>
    <t>SE 07-02</t>
  </si>
  <si>
    <t>06/13/2007 &amp;nbsp;ACT</t>
  </si>
  <si>
    <t>03/11/2010 &amp;nbsp;ACT</t>
  </si>
  <si>
    <t>http://www.epa.gov/region9/air/permit/r9-permits-issued.html</t>
  </si>
  <si>
    <t>563 MW power plant comprised of a hybrid of natural gas-fired combined cycle generating equipment integrated with solar thermal components</t>
  </si>
  <si>
    <t>EPA/OAR Mthd 10</t>
  </si>
  <si>
    <t>DIESEL</t>
  </si>
  <si>
    <t>KW</t>
  </si>
  <si>
    <t>G/HP-H</t>
  </si>
  <si>
    <t>EMERGENCY FIREWATER PUMP ENGINE</t>
  </si>
  <si>
    <t>135 KW (182 hp) IC Diesel-fired Emergency Firewater Pump Engine</t>
  </si>
  <si>
    <t>CA-1192</t>
  </si>
  <si>
    <t>AVENAL ENERGY PROJECT</t>
  </si>
  <si>
    <t>AVENAL POWER CENTER LLC</t>
  </si>
  <si>
    <t>KINGS</t>
  </si>
  <si>
    <t>JIM  REXROAD</t>
  </si>
  <si>
    <t>SJ 08-01</t>
  </si>
  <si>
    <t>03/19/2008 &amp;nbsp;ACT</t>
  </si>
  <si>
    <t>06/21/2011 &amp;nbsp;ACT</t>
  </si>
  <si>
    <t>600 MW (NET) COMBINED CYCLE NATURAL GAS-FIRED POWER PLANT</t>
  </si>
  <si>
    <t>PSD permit issued on May 27, 2011, and administratively amended on June 21, 2011. (Note: PSD permit appealed to the EAB. EAB denied petitions for review on 8/18/2011. Enviros sued EPA in the Ninth Circuit Court of Appeals for the issuance of the permit. This lawsuit is still in litigation. Facility has not yet been constructed. PSD permit expired on 2/18/2013. The applicant requested an extension of the PSD permit on 2/5/2013.  EPA Region 9 is processing the permit extension request.)</t>
  </si>
  <si>
    <t>EMERGENCY IC ENGINE</t>
  </si>
  <si>
    <t>HP</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</si>
  <si>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</si>
  <si>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</si>
  <si>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</si>
  <si>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</si>
  <si>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</si>
  <si>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</si>
  <si>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</si>
  <si>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</si>
  <si>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</si>
  <si>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</si>
  <si>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UNIT IS 135 KW.</t>
  </si>
  <si>
    <t>T/YR</t>
  </si>
  <si>
    <t>MR. GARY SMITH</t>
  </si>
  <si>
    <t xml:space="preserve"> &amp;nbsp;</t>
  </si>
  <si>
    <t>diesel</t>
  </si>
  <si>
    <t>FL-0322</t>
  </si>
  <si>
    <t>SWEET SORGHUM-TO-ETHANOL ADVANCED BIOREFINERY</t>
  </si>
  <si>
    <t>SOUTHEAST RENEWABLE FUELS (SRF), LLC</t>
  </si>
  <si>
    <t>HENDRY COUNTY</t>
  </si>
  <si>
    <t>FL</t>
  </si>
  <si>
    <t>DON MARKLEY</t>
  </si>
  <si>
    <t>954-492-1588</t>
  </si>
  <si>
    <t>DMARKLEY@SERENEWABLE.COM</t>
  </si>
  <si>
    <t>FL001</t>
  </si>
  <si>
    <t>FLORIDA DEPT. OF ENVIRONMENTAL PROTECTION</t>
  </si>
  <si>
    <t>MR. DAVID READ</t>
  </si>
  <si>
    <t>(850) 717-9000</t>
  </si>
  <si>
    <t>David.Read@dep.state.fl.us</t>
  </si>
  <si>
    <t>Alvaro Linero, P.E. Administrator alvaro.linero@dep.state.fl.us Phone: 850-717-9076  David Read, Engineer david.read@dep.state.fl.us Phone: 850-717-9075  Teresa Heron, Engineer teresa.heron@dep.state.fl.us phone: 850-717-9082</t>
  </si>
  <si>
    <t>PSD-FL-412 (0510032-001-AC)</t>
  </si>
  <si>
    <t>Not Applicable</t>
  </si>
  <si>
    <t>03/19/2010 &amp;nbsp;ACT</t>
  </si>
  <si>
    <t>12/23/2010 &amp;nbsp;ACT</t>
  </si>
  <si>
    <t>http://www.dep.state.fl.us/Air/emission/bioenergy/southern_renewables.htm</t>
  </si>
  <si>
    <t>The SRF facility will be located just East of County Road (CR) 835 at the intersection with Hill Grade Road and approximately 13 miles south southwest of Clewiston/Lake Okeechobee in Hendry County. Hendry County is bounded by Lee County to the west, Glades County to the north, Collier County to the south, Palm Beach County to the east and Broward County to the southeast.  Lake Okeechobee is located immediately northeast of Hendry County.  The Big Cypress Seminole Indian Reservation is located approximately 18 miles south southeast of the site entrance.  Most of Hendry County is agricultural.</t>
  </si>
  <si>
    <t>The applicant proposes to construct a sweet sorghum-to-ethanol advanced biorefinery with a capacity of 22.11 million gallons per year (MGPY).  The sweet sorghum will be grown on adjacent farmland.  The sweet sorghum juice will be squeezed from the sorghum stalks, fermented, distilled and blended to make a range of ethanol/gasoline products.  The leftover stalk fiber (bagasse) and other parts of the plant (harvest field residue) will be combusted in a cogeneration biomass boiler to make process steam and up to 30 megawatts (MW, gross) of electricity.  The applicant also plans to use sweet sorghum molasses in the ethanol process when sweet sorghum is not available.  Wood and yard waste will be used as a backup and supplemental fuel for the biomass boiler.</t>
  </si>
  <si>
    <t>Other - Manufacturer Certification</t>
  </si>
  <si>
    <t>Emergency Diesel Fire Pump, One 600 HP</t>
  </si>
  <si>
    <t>The fire pumps shall comply with the emission limit and demonstrate compliance in accordance with the procedures given in NSPS 40 CFR 60, Subpart IIII.  Manufacturer certification may be provided to the Department in lieu of actual testing._x000D_
The fire pumps are Stationary Compression Ignition Internal Combustion Engines (Stationary ICE) and shall comply with applicable provisions of 40 CFR 60, Subpart IIII, including emission testing or certification.</t>
  </si>
  <si>
    <t>FL-0324</t>
  </si>
  <si>
    <t>PALM BEACH RENEWABLE ENERGY PARK</t>
  </si>
  <si>
    <t>SOLID WASTE AUTHORITY OF PALM BEACH COUNTY</t>
  </si>
  <si>
    <t>PALM BEACH</t>
  </si>
  <si>
    <t>MARK  HAMMOND</t>
  </si>
  <si>
    <t>561-640-4000</t>
  </si>
  <si>
    <t>MHAMMOND@SWA.ORG</t>
  </si>
  <si>
    <t>Alvaro Linero, P.E. Administrator alvaro.linero@dep.state.fl.us Phone: 850-717-9076  Robert Bull, Engineer robert.bull@dep.state.fl.us Phone: 850-717-9111  Teresa Heron, Engineer teresa.heron@dep.state.fl.us phone: 850-717-9082</t>
  </si>
  <si>
    <t>PSD-FL-413</t>
  </si>
  <si>
    <t>11/12/2010 &amp;nbsp;ACT</t>
  </si>
  <si>
    <t>The existing Palm Beach Renewable Energy Facility (PBREP-1) consists of Class I and Class III landfills, a biosolids pelletizer facility, a compost facility and a waste-to-energy (WTE) plant known as the North County Resource Recovery Facility (NCRRF). 
The new facility, PBREP-2, will consist of:
â€¢Three nominal 1,000 TPD mass burn MWC, each with an estimated maximum continuous rating (MCR) of 416.7 million Btu per hour heat input (mmBtu/hr) and a peak rating of 458.3 mmBtu/hr;  
â€¢A 100 megawatt (MW) STG with an air cooled condenser; 
â€¢One ash building and handling system; 
â€¢Three lime storage silos and one carbon storage silo; and 
â€¢Two 250 horsepower (hp) diesel fire pumps and one 250 kilowatt (kW) emergency generator.  
This facility, is located at 7501 North Jog Road (immediately west of the Turnpike) in West Palm Beach.</t>
  </si>
  <si>
    <t>This project will consist of three 1,000 TPD mass-burn MWC units each with a maximum steam production rate of 320,100 pounds per hour (lb/hr) on a 4-hour average block basis.  The project also includes a 90 to100 MW STG; three lime storage silos; one carbon storage silo; two diesel fire pump engines; one emergency generator; and one ash handling system and building.  The proposed work will be conducted at the existing PBREP._x000D_
The project will incorporate the following pollution control equipment and measures:_x000D_
â€¢For each MWC unit, good combustion practices (GCP), spray dryers (SD), fabric filter (FF) baghouses, activated carbon injection (CI), selective catalytic reduction (SCR), as an option selective non-catalytic reduction (SNCR) and use of inherently clean natural gas as a startup, shutdown and flame stabilization fuel._x000D_
â€¢Use of inherently clean ultra low sulfur distillate (ULSD) fuel oil and GCP in the emergency generator and emergency fire pump engines; and_x000D_
â€¢Reasonable precautions and best management practices (BMP) to minimize fugitive particulate matter (PM)/(PM10)/(PM2.5) emissions from MSW handling and processing; ash (bottom and fly) handling, storage and shipment; lime handling, storage and processing; and activated carbon handling, storage and processing._x000D_
_x000D_
The project will incorporate continuous emission monitoring systems (CEMS) for CO, SO2, NOX and Hg and continuous opacity monitoring systems (COMS) for visible emissions (VE).</t>
  </si>
  <si>
    <t>NESHAP</t>
  </si>
  <si>
    <t>250 Kw Emergency Generator</t>
  </si>
  <si>
    <t>OPERATING PERMIT</t>
  </si>
  <si>
    <t>TONS</t>
  </si>
  <si>
    <t>FL-0346</t>
  </si>
  <si>
    <t>LAUDERDALE PLANT</t>
  </si>
  <si>
    <t>FLORIDA POWER &amp; LIGHT</t>
  </si>
  <si>
    <t>BROWARD</t>
  </si>
  <si>
    <t>JOHN HAMPP</t>
  </si>
  <si>
    <t>JOHN.HAMPP@FPL.COM</t>
  </si>
  <si>
    <t>0110037-011-AC</t>
  </si>
  <si>
    <t>11/01/2013 &amp;nbsp;ACT</t>
  </si>
  <si>
    <t>04/22/2014 &amp;nbsp;ACT</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</si>
  <si>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</si>
  <si>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</si>
  <si>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</si>
  <si>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Good combustion practices</t>
  </si>
  <si>
    <t>BACT = NSPS IIII; Certified IIII engine meets BACT.</t>
  </si>
  <si>
    <t>Emergency fire pump engine (300 HP)</t>
  </si>
  <si>
    <t>USLD</t>
  </si>
  <si>
    <t>Emergency engine. BACT = NSPS IIII.</t>
  </si>
  <si>
    <t>Good combustion practice.</t>
  </si>
  <si>
    <t>NSPS , NESHAP</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</si>
  <si>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</si>
  <si>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</si>
  <si>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</si>
  <si>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</si>
  <si>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</si>
  <si>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</si>
  <si>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NSPS , SIP</t>
  </si>
  <si>
    <t>Emergency fire pump engine, 300 HP</t>
  </si>
  <si>
    <t>Emergency engine. ULSD only. BACT limits equal NSPS IIII limits.</t>
  </si>
  <si>
    <t>Must use certified engine, or perform stack tests.</t>
  </si>
  <si>
    <t>FL-0356</t>
  </si>
  <si>
    <t>OKEECHOBEE CLEAN ENERGY CENTER</t>
  </si>
  <si>
    <t>OKEECHOBEE</t>
  </si>
  <si>
    <t>John Dawson, john.dawson@dep.state.fl.us, 850-717-9085</t>
  </si>
  <si>
    <t>0930117-001-AC</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</si>
  <si>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</si>
  <si>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</si>
  <si>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</si>
  <si>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</si>
  <si>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</si>
  <si>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BACT limits equal to NSPS Subpart IIII limits. Will use IIII certified engine.</t>
  </si>
  <si>
    <t>One 422-hp emergency fire pump engine</t>
  </si>
  <si>
    <t>*FL-0363</t>
  </si>
  <si>
    <t>DANIA BEACH ENERGY CENTER</t>
  </si>
  <si>
    <t>FLORIDA POWER AND LIGHT COMPANY</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</si>
  <si>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</si>
  <si>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</si>
  <si>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</si>
  <si>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</si>
  <si>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</si>
  <si>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</si>
  <si>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</si>
  <si>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Emergency Fire Pump Engine (422 hp)</t>
  </si>
  <si>
    <t>Limits equal Subpart IIII limits</t>
  </si>
  <si>
    <t>Certified engine, no testing required</t>
  </si>
  <si>
    <t>IA-0105</t>
  </si>
  <si>
    <t>IOWA FERTILIZER COMPANY</t>
  </si>
  <si>
    <t>LEE</t>
  </si>
  <si>
    <t>IA</t>
  </si>
  <si>
    <t>DAVE PEARSON</t>
  </si>
  <si>
    <t>(319) 246-2308</t>
  </si>
  <si>
    <t>DAVE.PEARSON@IOWAFERTILIZERS.COM</t>
  </si>
  <si>
    <t>IA001</t>
  </si>
  <si>
    <t>IOWA DEPARTMENT OF NATURAL RESOURCES AIR QUALITY</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</si>
  <si>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</si>
  <si>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</si>
  <si>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</si>
  <si>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</si>
  <si>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</si>
  <si>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</si>
  <si>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</si>
  <si>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</si>
  <si>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</si>
  <si>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</si>
  <si>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</si>
  <si>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</si>
  <si>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</si>
  <si>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diesel fuel</t>
  </si>
  <si>
    <t>GAL/H</t>
  </si>
  <si>
    <t>Fire Pump</t>
  </si>
  <si>
    <t>rated @ 235 KW</t>
  </si>
  <si>
    <t>UNKNOWN</t>
  </si>
  <si>
    <t>Not Found</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</si>
  <si>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</si>
  <si>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</si>
  <si>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</si>
  <si>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</si>
  <si>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</si>
  <si>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</si>
  <si>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</si>
  <si>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</si>
  <si>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</si>
  <si>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</si>
  <si>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</si>
  <si>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</si>
  <si>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</si>
  <si>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</si>
  <si>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</si>
  <si>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</si>
  <si>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</si>
  <si>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distillate fuel oil</t>
  </si>
  <si>
    <t>Firewater Pump Engine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</si>
  <si>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</si>
  <si>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</si>
  <si>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</si>
  <si>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</si>
  <si>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</si>
  <si>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</si>
  <si>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</si>
  <si>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</si>
  <si>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</si>
  <si>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</si>
  <si>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</si>
  <si>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</si>
  <si>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</si>
  <si>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</si>
  <si>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</si>
  <si>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</si>
  <si>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</si>
  <si>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GOOD COMBUSTION PRACTICES</t>
  </si>
  <si>
    <t>TWO (2) FIREWATER PUMP DIESEL ENGINES</t>
  </si>
  <si>
    <t>BHP, EACH</t>
  </si>
  <si>
    <t>THE TWO FIREWATER PUMP ENGINES, IDENTIFIED AS FP01 AND FP02, EXHAUSTING THROUGH TWO (2) VENTS.</t>
  </si>
  <si>
    <t>HOURS OF OPERATION</t>
  </si>
  <si>
    <t>LIMIT TWO IS FOR EACH FIREWATER PUMP ENGINE</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</si>
  <si>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</si>
  <si>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</si>
  <si>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</si>
  <si>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</si>
  <si>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</si>
  <si>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</si>
  <si>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</si>
  <si>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</si>
  <si>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</si>
  <si>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</si>
  <si>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</si>
  <si>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BHP</t>
  </si>
  <si>
    <t>G/BHP-H</t>
  </si>
  <si>
    <t>FIRE PUMP</t>
  </si>
  <si>
    <t>OPERATION LIMITED TO 500 HOURS PER YEAR. INSIGNIFICANT ACTIVITY, WILL NOT BE TESTED.</t>
  </si>
  <si>
    <t>RAW WATER PUMP</t>
  </si>
  <si>
    <t>DIESEL, NO. 2</t>
  </si>
  <si>
    <t>OPERATION NOT TO EXCEED 500 HOURS PER YEAR. INSIGNIFICANT ACTIVITY, WILL NOT BE TESTED.</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</si>
  <si>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</si>
  <si>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</si>
  <si>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</si>
  <si>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</si>
  <si>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</si>
  <si>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</si>
  <si>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</si>
  <si>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</si>
  <si>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</si>
  <si>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</si>
  <si>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NO. 2 FUEL OIL</t>
  </si>
  <si>
    <t>G/B-HP-H</t>
  </si>
  <si>
    <t>ADD ON CONTROLS ARE NOT NORMALLY REQUIRED FOR LIMITED USE EMISSION UNITS.</t>
  </si>
  <si>
    <t>DIESEL-FIRED EMERGENCY WATER PUMP</t>
  </si>
  <si>
    <t>ANNUAL OPERATION LIMITED TO 200 HR,</t>
  </si>
  <si>
    <t>IN-0180</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</si>
  <si>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</si>
  <si>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</si>
  <si>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</si>
  <si>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</si>
  <si>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</si>
  <si>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</si>
  <si>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</si>
  <si>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</si>
  <si>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</si>
  <si>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</si>
  <si>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</si>
  <si>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EMERGENCY FIRE PUMP ENGINE</t>
  </si>
  <si>
    <t>DISTILLATE OIL</t>
  </si>
  <si>
    <t>425 HP</t>
  </si>
  <si>
    <t>THE AMOUNT OF DIESEL BURNED SHALL NOT EXCEED 1,128 GALLONS PER 12 MONTH PERIOD.</t>
  </si>
  <si>
    <t>*IN-0295</t>
  </si>
  <si>
    <t>STEEL DYNAMICS, INC. - ENGINEERED BAR PRODUCTS DIVISION</t>
  </si>
  <si>
    <t>STEEL DYNAMICS, INC. - ENGINEERED BAR PRODUCTS DIV</t>
  </si>
  <si>
    <t>HENDRICKS</t>
  </si>
  <si>
    <t>MIKE BROOKS</t>
  </si>
  <si>
    <t>317-892-7000</t>
  </si>
  <si>
    <t>MIKE.BROOKS@STEELDYNAMICS.COM</t>
  </si>
  <si>
    <t>Permit Writer: Kristen Willoughby 317-233-3031 kwilloug@idem.IN.gov Section Chief: Dr. Trip Sinha 317-234-4907</t>
  </si>
  <si>
    <t>063-37891-00037</t>
  </si>
  <si>
    <t>11/17/2016 &amp;nbsp;ACT</t>
  </si>
  <si>
    <t>02/23/2018 &amp;nbsp;ACT</t>
  </si>
  <si>
    <t>https://www.in.gov/apps/idem/caats/permitDetail.xhtml</t>
  </si>
  <si>
    <t>Steel Mini Mill</t>
  </si>
  <si>
    <t>Emergency Diesel Generators</t>
  </si>
  <si>
    <t>Deisel</t>
  </si>
  <si>
    <t>2 units at 75 hp, 1 unit at 150 hp</t>
  </si>
  <si>
    <t>LB/HP-HR</t>
  </si>
  <si>
    <t>G/HP-HR</t>
  </si>
  <si>
    <t>CO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</si>
  <si>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2 units</t>
  </si>
  <si>
    <t>GRANT</t>
  </si>
  <si>
    <t>03/31/2016 &amp;nbsp;ACT</t>
  </si>
  <si>
    <t>IBERVILLE</t>
  </si>
  <si>
    <t>LA</t>
  </si>
  <si>
    <t>LA001</t>
  </si>
  <si>
    <t>LOUISIANA DEPARTMENT OF ENV QUALITY</t>
  </si>
  <si>
    <t>MR. BRYAN D. JOHNSTON</t>
  </si>
  <si>
    <t>(225)219-3450</t>
  </si>
  <si>
    <t>BRYAN.JOHNSTON@LA.GOV</t>
  </si>
  <si>
    <t>HOURLY MAXIMUM</t>
  </si>
  <si>
    <t>NSPS , OPERATING PERMIT</t>
  </si>
  <si>
    <t>ANNUAL AVERAGE</t>
  </si>
  <si>
    <t>LA-0251</t>
  </si>
  <si>
    <t>FLOPAM INC. FACILITY</t>
  </si>
  <si>
    <t>FLOPAM INC.</t>
  </si>
  <si>
    <t>GARY RYALS</t>
  </si>
  <si>
    <t>912-884-3366</t>
  </si>
  <si>
    <t>PERMIT WRITER: DAN NGUYEN (225)219-3181</t>
  </si>
  <si>
    <t>PSD-LA-747(M1)</t>
  </si>
  <si>
    <t>11/18/2010 &amp;nbsp;ACT</t>
  </si>
  <si>
    <t>04/26/2011 &amp;nbsp;ACT</t>
  </si>
  <si>
    <t>A CHEMICAL MANUFACTURING COMPLEX IS UNDER CONSTRUCTION (PSD-LA-747  -  LA0240).
EQUIPMENT IS ADDED OR REDESIGNED.
(ENGINES, COOLING TOWERS, MATERIAL HANDLING).
PERMIT PSD-LA-747(M2) WAS ISSUED JULY 5, 2012 FOR ADDITIONAL DUST FILTERS TO CONTROL PM/PM10 FROM THE PERMITTED POWDER PLANTS.  SIMILAR DUST FILTERS WERE DETERMINED AS BACT FOR SAME POWDER PLANTS.  NO ADDITIONAL BACT ANALYSIS IS REQUIRED.</t>
  </si>
  <si>
    <t>N/A</t>
  </si>
  <si>
    <t>Small Generator Engine</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</si>
  <si>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</si>
  <si>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</si>
  <si>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</si>
  <si>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</si>
  <si>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</si>
  <si>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</si>
  <si>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</si>
  <si>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</si>
  <si>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</si>
  <si>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</si>
  <si>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</si>
  <si>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</si>
  <si>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</si>
  <si>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EMERGENCY FIRE PUMP</t>
  </si>
  <si>
    <t>LB/MM BTU</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</si>
  <si>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</si>
  <si>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</si>
  <si>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</si>
  <si>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</si>
  <si>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</si>
  <si>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</si>
  <si>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</si>
  <si>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</si>
  <si>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</si>
  <si>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</si>
  <si>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</si>
  <si>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ANNUAL MAXIMUM</t>
  </si>
  <si>
    <t>Firewater Pump Nos. 1-3 (EQTs 997, 998, &amp;amp; 999)</t>
  </si>
  <si>
    <t>Non-emergency use operating time is limited to 100 hr/yr (per engine).</t>
  </si>
  <si>
    <t>G/BHP-HR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</si>
  <si>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</si>
  <si>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*LA-0306</t>
  </si>
  <si>
    <t>TOPCHEM POLLOCK, LLC</t>
  </si>
  <si>
    <t>RAIMONDAS  PETREIKIS</t>
  </si>
  <si>
    <t>Permit Writer: Mrs. Mei Wu, (225) 219-3428</t>
  </si>
  <si>
    <t>PSD-LA-815</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</si>
  <si>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</si>
  <si>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</si>
  <si>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</si>
  <si>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Genenerator Engine DEG-16-1 (EQT035)</t>
  </si>
  <si>
    <t>horsepower</t>
  </si>
  <si>
    <t>Limit operations to 100 hrs/yr</t>
  </si>
  <si>
    <t>3.5 g/hp-hr</t>
  </si>
  <si>
    <t>Pump Engines DFP-16-1 (EQT036)</t>
  </si>
  <si>
    <t>Limit operations to 100 hour/year</t>
  </si>
  <si>
    <t>2.6 g/hp-hr</t>
  </si>
  <si>
    <t>Pump Engine DFP-16-2 (EQT037)</t>
  </si>
  <si>
    <t>Limit operations to 100 hr/yr</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</si>
  <si>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</si>
  <si>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</si>
  <si>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</si>
  <si>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</si>
  <si>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</si>
  <si>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</si>
  <si>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</si>
  <si>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</si>
  <si>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BACT Limit = 2.6 G/BHP-HR</t>
  </si>
  <si>
    <t>SCPS Emergency Diesel Firewater Pump 1</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</si>
  <si>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</si>
  <si>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</si>
  <si>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</si>
  <si>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</si>
  <si>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</si>
  <si>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</si>
  <si>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</si>
  <si>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</si>
  <si>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</si>
  <si>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</si>
  <si>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</si>
  <si>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</si>
  <si>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</si>
  <si>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</si>
  <si>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11/12/2008 &amp;nbsp;ACT</t>
  </si>
  <si>
    <t>640 MW GENERATING FACILITY</t>
  </si>
  <si>
    <t>INTERNAL COMBUSTION ENGINE - EMERGENCY FIRE WATER PUMP</t>
  </si>
  <si>
    <t>INTERNAL COMBUSTION ENGINE - EMERGENCY GENERATOR</t>
  </si>
  <si>
    <t>1500 KW UNIT</t>
  </si>
  <si>
    <t>MD-0041</t>
  </si>
  <si>
    <t>CPV ST. CHARLES</t>
  </si>
  <si>
    <t>CPV MARYLAND, LLC</t>
  </si>
  <si>
    <t>DONALD ATWOOD</t>
  </si>
  <si>
    <t>DATWOOD@CPV.COM</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</si>
  <si>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</si>
  <si>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</si>
  <si>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</si>
  <si>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</si>
  <si>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</si>
  <si>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EMERGENCY GENERATOR</t>
  </si>
  <si>
    <t>ULTRA-LOW SULFUR DIESEL</t>
  </si>
  <si>
    <t>40 CFR 60 SUBPART IIII, ULTRA LOW-SULFUR DIESEL FUEL, GOOD COMBUSTION PRACTICES</t>
  </si>
  <si>
    <t>EMERGENCY DIESEL ENGINE FOR FIRE WATER PUMP</t>
  </si>
  <si>
    <t>40 CFR 60, SUBPART IIII, ULTRA LOW-SULFUR DIESEL FUEL, GOOD COMBUSTION PRACTICES</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</si>
  <si>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</si>
  <si>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</si>
  <si>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</si>
  <si>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</si>
  <si>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</si>
  <si>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</si>
  <si>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</si>
  <si>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</si>
  <si>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</si>
  <si>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</si>
  <si>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</si>
  <si>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NSPS 40 CFR 60 SUBPART IIII</t>
  </si>
  <si>
    <t>ULTRA LOW SULFUR DIESEL</t>
  </si>
  <si>
    <t>SYSNULL</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</si>
  <si>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</si>
  <si>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</si>
  <si>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</si>
  <si>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</si>
  <si>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</si>
  <si>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</si>
  <si>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</si>
  <si>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</si>
  <si>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</si>
  <si>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GOOD COMBUSTION PRACTICES AND DESIGNED TO MEET EMISSION LIMIT</t>
  </si>
  <si>
    <t>5 EMERGENCY FIRE WATER PUMP ENGINES</t>
  </si>
  <si>
    <t>12-MONTH ROLLING BASIS</t>
  </si>
  <si>
    <t>MD-0045</t>
  </si>
  <si>
    <t>MATTAWOMAN ENERGY CENTER</t>
  </si>
  <si>
    <t>MATTAWOMAN ENERGY, LLC</t>
  </si>
  <si>
    <t>PRINCE GEORGE'S</t>
  </si>
  <si>
    <t>STEVEN TESSEM</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</si>
  <si>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</si>
  <si>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</si>
  <si>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</si>
  <si>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</si>
  <si>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</si>
  <si>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</si>
  <si>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</si>
  <si>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</si>
  <si>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40 CFR 60 SUBPART IIII, 40 CFR 63 SUBPART ZZZZ ULTRA LOW-SULFUR DIESEL FUEL, GOOD COMBUSTION PRACTICES</t>
  </si>
  <si>
    <t>NSPS SUBPART IIII</t>
  </si>
  <si>
    <t>NSPS SUBPART IIII.</t>
  </si>
  <si>
    <t>40 CFR 60, SUBPART IIII, 40 CFR 63 SUBPART ZZZZ, ULTRA LOW-SULFURDIESEL FUEL, GOOD COMBUSTION PRACTICES</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</si>
  <si>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</si>
  <si>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</si>
  <si>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</si>
  <si>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</si>
  <si>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</si>
  <si>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</si>
  <si>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</si>
  <si>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</si>
  <si>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</si>
  <si>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</si>
  <si>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DIESEL-FIRED AUXILIARY (EMERGENCY) ENGINES (TWO)</t>
  </si>
  <si>
    <t>TWO DIESEL-FIRED AUXILIARY GENERATORS (EMERGENCY GENERATORS), EACH RATED AT NOMINAL 1,500-KILOWATT (KW) SUBJECT TO 40 CFR 60 SUBPART IIII, 40 CFR 63 SUBPART ZZZZ ULTRA LOW-SULFUR DIESEL FUEL</t>
  </si>
  <si>
    <t>DIESEL-FIRED FIRE PUMP ENGINE</t>
  </si>
  <si>
    <t>ONE DIESEL-FIRED FIRE PUMP ENGINE, RATED AT A NOMINAL 300-HORSEPOWER. SUBJECT TO 40 CFR 63 SUBPART ZZZZ.</t>
  </si>
  <si>
    <t>MI-0389</t>
  </si>
  <si>
    <t>KARN WEADOCK GENERATING COMPLEX</t>
  </si>
  <si>
    <t>CONSUMERS ENERGY</t>
  </si>
  <si>
    <t>BAY</t>
  </si>
  <si>
    <t>MI</t>
  </si>
  <si>
    <t>48732-9601</t>
  </si>
  <si>
    <t>JAMES M. WALKER</t>
  </si>
  <si>
    <t>JMWALKER@CMSENERGY.COM</t>
  </si>
  <si>
    <t>MI001</t>
  </si>
  <si>
    <t>MICHIGAN DEPT OF ENVIRONMENTAL QUALITY</t>
  </si>
  <si>
    <t>MS. CINDY SMITH</t>
  </si>
  <si>
    <t>(517)284-6802</t>
  </si>
  <si>
    <t>SMITHC17@MICHIGAN.GOV</t>
  </si>
  <si>
    <t>FOR TECHNICAL QUESTIONS ABOUT THIS PERMIT, PLEASE CONTACT THE PERMIT ENGINEER - DAVID K. RIDDLE RIDDLED@MICHIGAN.GOV (517-373-7081)</t>
  </si>
  <si>
    <t>341-07</t>
  </si>
  <si>
    <t>26-01700033</t>
  </si>
  <si>
    <t>10/15/2007 &amp;nbsp;ACT</t>
  </si>
  <si>
    <t>12/29/2009 &amp;nbsp;ACT</t>
  </si>
  <si>
    <t>ELECTRICITY GENERATING FACILITY, EXISTING CAPACITY GREATER THAN 2,000 MW.</t>
  </si>
  <si>
    <t>AFTER CONSTRUCTION CONSUMERS WILL RETIRE 5 TO 7 COAL-FIRED BOILERS (638 - 958 MW) STATEWIDE.  FINAL CONDITIONS WILL BE AT WWW.DEQ.STATE.MI.US/APS/FINALCONDITIONS.SHTML.  MATERIAL HANDLING - CONTACT PERMIT ENGINEER FOR TECHNICAL INFORMATION (DAVID RIDDLE, 517-373-7081).  INCLUDES 9 EMISSION UNITS.  COAL, LIMESTONE, SORBENT AND ASH HANDLING PROCESSES.  VARIOUS BACT LIMITS FOR OPACITY, PM AND PM10.  BACT FOR THE MATERIAL HANDLING EQUIPMENT CONSISTED OF A COMBINATION OF PASSIVE CONTROL EQUIPMENT SUCH AS WET/CHEMICAL SUPPRESSION SYSTEMS AND ENCLOSED CONVEYORS; AND ACTIVE CONTROL SUCH AS FABRIC FILTERS.  ACTIVE CONTROL IS LIMITED TO 0.004 GR/DSCF.</t>
  </si>
  <si>
    <t>TEST METHOD</t>
  </si>
  <si>
    <t>FIRE BOOSTER PUMP</t>
  </si>
  <si>
    <t>OPERATIONAL LIMITS 1 HR/DAY AND 500 HRS/YR FOR PM2.5 NAAQS.</t>
  </si>
  <si>
    <t>MI-0399</t>
  </si>
  <si>
    <t>DETROIT EDISON--MONROE</t>
  </si>
  <si>
    <t>DETROIT EDISON</t>
  </si>
  <si>
    <t>MONROE</t>
  </si>
  <si>
    <t>48161-1970</t>
  </si>
  <si>
    <t>LILLIAN WOOLLEY</t>
  </si>
  <si>
    <t>313-235-5611</t>
  </si>
  <si>
    <t>WOOLLEYL@DTEENERGY.COM</t>
  </si>
  <si>
    <t>Please contact permit engineer Julie Brunner at 517-373-7088 with questions related to the permit.  Thank you.</t>
  </si>
  <si>
    <t>93-09A</t>
  </si>
  <si>
    <t>26-11500020</t>
  </si>
  <si>
    <t>09/29/2010 &amp;nbsp;ACT</t>
  </si>
  <si>
    <t>12/21/2010 &amp;nbsp;ACT</t>
  </si>
  <si>
    <t>Utility--Coal fired power plant</t>
  </si>
  <si>
    <t>Good combustion practices.</t>
  </si>
  <si>
    <t>4 Diesel-fired quench pumps</t>
  </si>
  <si>
    <t>Diesel fuel</t>
  </si>
  <si>
    <t>Each pump engine is 252 HP.  They are limited to emergency use and subject to NSPS Subpart IIII.</t>
  </si>
  <si>
    <t>NSPS , OTHER</t>
  </si>
  <si>
    <t>EACH PUMP; TEST PROTOCOL</t>
  </si>
  <si>
    <t>TEST PROTOCOL</t>
  </si>
  <si>
    <t>SIP , NSPS</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</si>
  <si>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</si>
  <si>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</si>
  <si>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</si>
  <si>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</si>
  <si>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</si>
  <si>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</si>
  <si>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</si>
  <si>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</si>
  <si>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</si>
  <si>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</si>
  <si>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</si>
  <si>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</si>
  <si>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</si>
  <si>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</si>
  <si>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TEST PROTOCOL WILL SPECIFY AVG. TIME.</t>
  </si>
  <si>
    <t>TEST PROTOCOL WILL SPECIFY AVG. TIME</t>
  </si>
  <si>
    <t>EU-FPENGINE:  Diesel fuel fired emergency backup fire pump</t>
  </si>
  <si>
    <t>hp nameplate</t>
  </si>
  <si>
    <t>This is a diesel fuel fired emergency backup fire mump.  It has a capacity of 315 hp, nameplate, and uses diesel fuel ASTM D975 Grade 2-D S15.  _x000D_
_x000D_
Ultra low sulfur diesel fuel (15ppmw); 100 hours per year operation for maintenance and readiness testing.  NSPS IIII and NESHAP ZZZZ.</t>
  </si>
  <si>
    <t>ultra low sulfur diesel fuel (15 pppmw); 100 hours per year operation for maintenance and readiness testing; NSPS IIII and NESHAP ZZZZ.</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</si>
  <si>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</si>
  <si>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</si>
  <si>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</si>
  <si>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</si>
  <si>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</si>
  <si>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</si>
  <si>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</si>
  <si>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</si>
  <si>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</si>
  <si>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</si>
  <si>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</si>
  <si>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</si>
  <si>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</si>
  <si>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Emergency Engine --Diesel Fire Pump (EUFPENGINE)</t>
  </si>
  <si>
    <t>A 165 hoursepower (hp) diesel-fueled emergency engine manufactured in 2013, iwth a heat input of 1.35 MMBTU/hr.  Powers a fire pump used for back up during an emergency (EUFPENGINE).  Restricted to 500 hours/year on a 12-month rolling time period basis.</t>
  </si>
  <si>
    <t>An oxidation catalyst is greater than $619,000/ton for CO and VOC together.</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</si>
  <si>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</si>
  <si>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</si>
  <si>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</si>
  <si>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</si>
  <si>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</si>
  <si>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</si>
  <si>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</si>
  <si>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</si>
  <si>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</si>
  <si>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</si>
  <si>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</si>
  <si>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</si>
  <si>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</si>
  <si>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HOURLY</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</si>
  <si>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</si>
  <si>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</si>
  <si>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On average, an oxidation catalyst is greater than $308,000/ton for CO and VOC together.</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</si>
  <si>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</si>
  <si>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</si>
  <si>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</si>
  <si>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</si>
  <si>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</si>
  <si>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</si>
  <si>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</si>
  <si>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A 165 horsepower (hp) diesel-fueled emergency engine manufactured in 2016 with a heat input of 1.35 MMBTU/H.  Powers a fire pump used for back up during an emergency (EUFPENGINE).  Restricted to 500 hours/year on a 12-month rolling time period basis.</t>
  </si>
  <si>
    <t>An oxidation catalyst is greater than $501,000/ton for CO and VOC together.</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</si>
  <si>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</si>
  <si>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</si>
  <si>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</si>
  <si>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</si>
  <si>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</si>
  <si>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</si>
  <si>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</si>
  <si>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</si>
  <si>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</si>
  <si>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</si>
  <si>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</si>
  <si>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</si>
  <si>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</si>
  <si>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EUFPENGINE (South Plant):  Fire pump engine</t>
  </si>
  <si>
    <t>A 300 HP diesel-fired emergency fire pump engine with a model year of 2011 or later, and a displacement of &lt;30 liters/cylinder.  Equipped with a diesel particulate filter.</t>
  </si>
  <si>
    <t>G/BPH-H</t>
  </si>
  <si>
    <t>An oxidation catalyst is $39,500/ton for PM10, CO and VOC together.</t>
  </si>
  <si>
    <t>EUFPENGINE (North Plant):  Fire pump engine</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</si>
  <si>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</si>
  <si>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</si>
  <si>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</si>
  <si>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</si>
  <si>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</si>
  <si>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</si>
  <si>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</si>
  <si>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</si>
  <si>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</si>
  <si>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</si>
  <si>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</si>
  <si>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</si>
  <si>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</si>
  <si>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EUFPENGINE:  Fire pump engine</t>
  </si>
  <si>
    <t>A 399 brake HP diesel-fueled emergency fire pump engine with a model year of 2011 or later, and a displacement of &lt;10 liters/cylinder.  The engine is an EPA Tier 3 certified engine subject to NSPS IIII.</t>
  </si>
  <si>
    <t>MN-0079</t>
  </si>
  <si>
    <t>MINNESOTA POWER, INC. - BOSWELL ENERGY CTR.</t>
  </si>
  <si>
    <t>MINNESOTA POWER DIVISION OF ALLETE, INC.</t>
  </si>
  <si>
    <t>ITASCA</t>
  </si>
  <si>
    <t>MN</t>
  </si>
  <si>
    <t>MELISSA WEGLARZ</t>
  </si>
  <si>
    <t>218-355-3321</t>
  </si>
  <si>
    <t>MWEGLARZ@ALLETE.COM</t>
  </si>
  <si>
    <t>MN004</t>
  </si>
  <si>
    <t>MINNEAPOLIS POLLUTION CONTROL DIV, MN</t>
  </si>
  <si>
    <t>BENJAMIN KLISMITH, BENJAMIN.KLISMITH@STATE.MN.US</t>
  </si>
  <si>
    <t>06100004-004</t>
  </si>
  <si>
    <t>03/10/2009 &amp;nbsp;ACT</t>
  </si>
  <si>
    <t>08/13/2009 &amp;nbsp;ACT</t>
  </si>
  <si>
    <t>THE BOSWELL ENERGY CENTER (FACILITY) IS A COAL-FIRED ELECTRIC UTILITY STEAM GENERATING PLANT. EMISSION UNITS AT THE FACILITY INCLUDE FOUR POWER BOILERS, EMERGENCY ENGINE GENERATORS, AND FUEL, ADDITIVE AND ASH HANDLING EQUIPMENT.</t>
  </si>
  <si>
    <t>EMERGENCY GEN. UNIT 3 - 300Kw - CU</t>
  </si>
  <si>
    <t>FUEL OIL #2 (DIESEL)</t>
  </si>
  <si>
    <t>MACT , NSPS</t>
  </si>
  <si>
    <t>LIMIT ACHIEVED BY ENGINE DESIGN AND GOOD COMBUSTION PRACTICES. PERFORMANCE STACK TEST.</t>
  </si>
  <si>
    <t>NJ-0081</t>
  </si>
  <si>
    <t>PSEG FOSSIL LLC SEWAREN GENERATING STATION</t>
  </si>
  <si>
    <t>PSEG FOSSIL LLC</t>
  </si>
  <si>
    <t>MIDDLESEX COUNTY</t>
  </si>
  <si>
    <t>NJ</t>
  </si>
  <si>
    <t>07077-1439</t>
  </si>
  <si>
    <t>DOUGLAS GORDON</t>
  </si>
  <si>
    <t>(973) 430-6092</t>
  </si>
  <si>
    <t>DOUGLAS.GORDON@PSEG.COM</t>
  </si>
  <si>
    <t>NJ001</t>
  </si>
  <si>
    <t>NEW JERSEY DEPT OF ENV PROTECTION, DIVISION OF AIR QUALITY</t>
  </si>
  <si>
    <t>ALIYA KHAN</t>
  </si>
  <si>
    <t>(609) 292-2169</t>
  </si>
  <si>
    <t>Aliya.Khan@dep.nj.gov</t>
  </si>
  <si>
    <t>David J. Owen 609-633-1129 - David.Owen@dep.nj.gov</t>
  </si>
  <si>
    <t>18068 -(BOP120002)</t>
  </si>
  <si>
    <t>01/31/2012 &amp;nbsp;ACT</t>
  </si>
  <si>
    <t>03/07/2014 &amp;nbsp;ACT</t>
  </si>
  <si>
    <t>http://datamine2.state.nj.us/DEP_OPRA/OpraMain/</t>
  </si>
  <si>
    <t>This is a new 625 MW combined cycle project at an existing facility.  The project will comprise of two combustion turbines, EITHER GE7FA.05 OR Siemens SGT6 5000F, with two duct burners, two Heat Recovery Steam Generators (HRSG), one steam turbine, one 250 HP fire pump and a 3-cell auxiliary cooling tower.
Each turbine will be equipped with Selective Catalytic Reduction System (SCR) for control of NOx emissions and Oxidation Catalyst for control of CO and VOC. 
The heat input rate of the Siemens turbine will be 2,356 MMBtu/hr(HHV) with a 62.1 duct burner MMBtu/hr(HHV).  The heat input rate of each GE turbine will be 2,312 MMBtu/hr(HHV) with a 164.4 duct burner MMBtu/hr(HHV).</t>
  </si>
  <si>
    <t>Facility-wide Greenhouse Gas (GHG) emissions increase as CO2e = +2,010,399 tpy</t>
  </si>
  <si>
    <t>Emergency diesel fire pump</t>
  </si>
  <si>
    <t>Ultra Low Sulfur Distillate oil</t>
  </si>
  <si>
    <t>The fire pump has a maximum heat input rate of 2.63 MMBtu/hr (approximately 250 HP) and is permitted for 100 hrs per year for testing and maintenance</t>
  </si>
  <si>
    <t>Other - No testing</t>
  </si>
  <si>
    <t>Emergency Diesel Fire Pump</t>
  </si>
  <si>
    <t>h/yr</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</si>
  <si>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</si>
  <si>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</si>
  <si>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</si>
  <si>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</si>
  <si>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</si>
  <si>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</si>
  <si>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</si>
  <si>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</si>
  <si>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</si>
  <si>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</si>
  <si>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</si>
  <si>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</si>
  <si>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</si>
  <si>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</si>
  <si>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</si>
  <si>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</si>
  <si>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</si>
  <si>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1 H</t>
  </si>
  <si>
    <t>ultra low sulfur diesel</t>
  </si>
  <si>
    <t>Emergency fire pump</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</si>
  <si>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</si>
  <si>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</si>
  <si>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</si>
  <si>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</si>
  <si>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</si>
  <si>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</si>
  <si>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</si>
  <si>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</si>
  <si>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</si>
  <si>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</si>
  <si>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</si>
  <si>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</si>
  <si>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</si>
  <si>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</si>
  <si>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</si>
  <si>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</si>
  <si>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PER ROLLING 12-MONTH PERIOD</t>
  </si>
  <si>
    <t>DIESEL FUEL OIL</t>
  </si>
  <si>
    <t>FIRE PUMP ENGINES (2)</t>
  </si>
  <si>
    <t>SUBJECT TO NSPS SUBPART IIII.  WILL INSTALL NON-RESETTABLE HOUR METER PRIOR TO STARTUP PER 40 CFR 60.4209(A)_x000D_
_x000D_
DIESEL FUEL SHALL MEET THE REQUIREMENTS OF 40 CFR 80.510 AND 60.4207: SULFUR CONTENT OF 15 PPM MAXIMUM, CETANE INDEX OF 40 MINIMUM OR AROMATIC CONTENT OF 35 VOLUME % MAXIMUM</t>
  </si>
  <si>
    <t>FOR EACH ENGINE</t>
  </si>
  <si>
    <t>GOOD COMBUSTION PRACTICES AND GOOD ENGINE DESIGN</t>
  </si>
  <si>
    <t>FROM TABLE 4 OF SUBPART IIII</t>
  </si>
  <si>
    <t>LIMITS FOR EACH ENGINE.  SUBJECT TO NSPS SUBPART IIII</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</si>
  <si>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</si>
  <si>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</si>
  <si>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</si>
  <si>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</si>
  <si>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</si>
  <si>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</si>
  <si>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</si>
  <si>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</si>
  <si>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</si>
  <si>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</si>
  <si>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</si>
  <si>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</si>
  <si>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</si>
  <si>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Emergency fire pump engine</t>
  </si>
  <si>
    <t>223.8 kW. Emergency fire pump engine restricted to 500 hours of operation per rolling 12 months.</t>
  </si>
  <si>
    <t>Purchased certified to the standards in NSPS Subpart IIII</t>
  </si>
  <si>
    <t>SEE NOTES</t>
  </si>
  <si>
    <t>Additional limit: 3.5 g CO/kW-h, standard from Subpart IIII_x000D_
If required Method 10.</t>
  </si>
  <si>
    <t>OK-0129</t>
  </si>
  <si>
    <t>CHOUTEAU POWER PLANT</t>
  </si>
  <si>
    <t>ASSOCIATED ELECTRIC COOPERATIVE INC</t>
  </si>
  <si>
    <t>MAYES</t>
  </si>
  <si>
    <t>OK</t>
  </si>
  <si>
    <t>OK001</t>
  </si>
  <si>
    <t>OKLAHOMA DEPARTMENT OF ENVIRONMENTAL QUALITY</t>
  </si>
  <si>
    <t>MR. LEE WARDEN</t>
  </si>
  <si>
    <t>(405)702-4182</t>
  </si>
  <si>
    <t>LEE.WARDEN@DEQ.OK.GOV</t>
  </si>
  <si>
    <t>2007-115-C(M-1)PSD</t>
  </si>
  <si>
    <t>06/19/2008 &amp;nbsp;ACT</t>
  </si>
  <si>
    <t>01/23/2009 &amp;nbsp;ACT</t>
  </si>
  <si>
    <t>LOW SULFUR DIESEL</t>
  </si>
  <si>
    <t>EMERGENCY FIRE PUMP (267-HP DIESEL)</t>
  </si>
  <si>
    <t>PA</t>
  </si>
  <si>
    <t>PA001</t>
  </si>
  <si>
    <t>PENNSYLVANIA DEPT OF ENVIRONMENTAL PROTECTION, BUREAU OF AIR QUALITY</t>
  </si>
  <si>
    <t>MR. ROBERT COOK</t>
  </si>
  <si>
    <t>(717)772-3974</t>
  </si>
  <si>
    <t>rwcook@pa.gov</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</si>
  <si>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</si>
  <si>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</si>
  <si>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</si>
  <si>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</si>
  <si>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</si>
  <si>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</si>
  <si>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</si>
  <si>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</si>
  <si>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 pump engine</t>
  </si>
  <si>
    <t>Ultra-low sulfur diesel</t>
  </si>
  <si>
    <t>gal/hr</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</si>
  <si>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</si>
  <si>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</si>
  <si>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</si>
  <si>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</si>
  <si>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</si>
  <si>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</si>
  <si>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</si>
  <si>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</si>
  <si>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Emergency Fire Pump Engine</t>
  </si>
  <si>
    <t>Sulfur content of diesel fuel shall not exceed 15 ppm, operation of engine shall not exceed 100 hr on a 12-month rolling basis.</t>
  </si>
  <si>
    <t>PR-0009</t>
  </si>
  <si>
    <t>ENERGY ANSWERS ARECIBO PUERTO RICO RENEWABLE ENERGY PROJECT</t>
  </si>
  <si>
    <t>ENERGY ANSWERS ARECIBO, LLC</t>
  </si>
  <si>
    <t>ARECIBO</t>
  </si>
  <si>
    <t>PR</t>
  </si>
  <si>
    <t>MARK GREEN</t>
  </si>
  <si>
    <t>(347)-351-5248</t>
  </si>
  <si>
    <t>OT003</t>
  </si>
  <si>
    <t>EPA REGION II</t>
  </si>
  <si>
    <t>MR. FRANK JON</t>
  </si>
  <si>
    <t>(212)637-4085</t>
  </si>
  <si>
    <t>jon.frank@epa.gov</t>
  </si>
  <si>
    <t>Ms. Viorica Petriman petriman.viorica@epa.gov</t>
  </si>
  <si>
    <t>R2-PSD 1</t>
  </si>
  <si>
    <t>FRL-9911-10-Region 2</t>
  </si>
  <si>
    <t>11/11/2012 &amp;nbsp;ACT</t>
  </si>
  <si>
    <t>04/10/2014 &amp;nbsp;ACT</t>
  </si>
  <si>
    <t>Energy Answers Arecibo is a new resource recovery facility capable of producing up to 77 megawatts (MW) of electrical power while combusting municipal solid waste, as the primary fuel.</t>
  </si>
  <si>
    <t>This is a PSD permit for a  new/greenfield facility.</t>
  </si>
  <si>
    <t>ULSD Fuel Oil #2</t>
  </si>
  <si>
    <t>The Emergency Fire Pump is rated at 335 BHP and limited to 500 hr/yr (emergency operations and testing and maintenance, combined).</t>
  </si>
  <si>
    <t>SC-0113</t>
  </si>
  <si>
    <t>PYRAMAX CERAMICS, LLC</t>
  </si>
  <si>
    <t>ALLENDALE</t>
  </si>
  <si>
    <t>SC</t>
  </si>
  <si>
    <t>RICHARD DERBAWKA</t>
  </si>
  <si>
    <t>R.DERBAWKA@PYRAMAXCERAMICS.COM</t>
  </si>
  <si>
    <t>SC001</t>
  </si>
  <si>
    <t>SOUTH CAROLINA DEPT OF HEALTH &amp; ENV CTRL, BUREAU OF AIR QUALITY</t>
  </si>
  <si>
    <t>MS. ALYSON HAYES</t>
  </si>
  <si>
    <t>(803)898-3836</t>
  </si>
  <si>
    <t>camitdr@dhec.sc.gov</t>
  </si>
  <si>
    <t>GEORGE S. ROBINSON (803) 898-4123</t>
  </si>
  <si>
    <t>0160-0023</t>
  </si>
  <si>
    <t>Not Available</t>
  </si>
  <si>
    <t>09/16/2011 &amp;nbsp;ACT</t>
  </si>
  <si>
    <t>02/08/2012 &amp;nbsp;ACT</t>
  </si>
  <si>
    <t>PYRAMAX CERAMICS PLANS TO CONSTRUCT A MANUFACTURING FACILITY FOR THE PRODUCTION OF PROPPANT BEADS FOR USE IN THE OIL AND GAS INDUSTRY.  THE MAJOR RAW MATERIAL IS CLAY.  THE CLAY IS MIXED WITH CHEMICALS AND THEN FIRED IN A KILN TO PRODUCE CERAMIC BEADS.
INITIAL CONSTRUCTION PERMIT FOR A GREENFIELD FACILITY.</t>
  </si>
  <si>
    <t>INITIAL CONSTRUCTION PERMIT FOR A GREENFIELD FACILITY.</t>
  </si>
  <si>
    <t>EMERGENCY ENGINE 1 THRU 8</t>
  </si>
  <si>
    <t>THE CONSTRUCTION PERMIT AUTHORIZES THE CONSTRUCTION OF EIGHT (8) IDENTICAL EMERGENCY ENGINES.  THIS PROCESS AND POLLUTANT INFORMATION IS FOR ONE SINGLE ENGINE.</t>
  </si>
  <si>
    <t>FACILITY WILL PURCHASE ENGINES CERTIFIED BY MANUFACTURER TO MEET REQUIREMENTS OF NSPS, SUBPART IIII</t>
  </si>
  <si>
    <t>THE CONSTRUCTION PERMIT AUTHORIZES THE CONSTRUCTION OF ONE (1) FIRE PUMP.  THIS PROCESS AND POLLUTANT INFORMATION IS FOR THIS ONE SINGLE FIRE PUMP.</t>
  </si>
  <si>
    <t>FACILITY MUST PURCHASE ENGINES CERTIFIED BY THE MANUFACTURER TO MEET NSPS, SUBPART IIII.  HOURS OF OPERATION LIMITED TO 100 HOURS PER YEAR FOR MAINTENANCE AND TESTING.</t>
  </si>
  <si>
    <t>TX</t>
  </si>
  <si>
    <t>TX001</t>
  </si>
  <si>
    <t>TEXAS  COMMISSION ON ENVIRONMENTAL QUALITY (TCEQ)</t>
  </si>
  <si>
    <t>MS. ANNE INMAN</t>
  </si>
  <si>
    <t>(512) 239-1267</t>
  </si>
  <si>
    <t>anne.inman@tceq.texas.gov</t>
  </si>
  <si>
    <t>12/21/2012 &amp;nbsp;ACT</t>
  </si>
  <si>
    <t>TX-0799</t>
  </si>
  <si>
    <t>BEAUMONT TERMINAL</t>
  </si>
  <si>
    <t>PHILLIPS 66 PIPELINE LLC</t>
  </si>
  <si>
    <t>CHINTAN MEHTA</t>
  </si>
  <si>
    <t>832-765-1677</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</si>
  <si>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</si>
  <si>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</si>
  <si>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</si>
  <si>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</si>
  <si>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</si>
  <si>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</si>
  <si>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EMERGENCY ENGINES</t>
  </si>
  <si>
    <t>VA</t>
  </si>
  <si>
    <t>VA001</t>
  </si>
  <si>
    <t>VIRGINIA DEPT. OF ENVIRONMENTAL QUALITY; DIVISION OF AIR QUALITY</t>
  </si>
  <si>
    <t>MR. YOGESH DOSHI</t>
  </si>
  <si>
    <t>(804)698-4017</t>
  </si>
  <si>
    <t>Yogesh.doshi@deq.virginia.gov</t>
  </si>
  <si>
    <t>*VA-0321</t>
  </si>
  <si>
    <t>BRUNSWICK COUNTY POWER STATION</t>
  </si>
  <si>
    <t>VIRGINIA ELECTRIC AND POWER COMPANY</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</si>
  <si>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</si>
  <si>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</si>
  <si>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</si>
  <si>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</si>
  <si>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</si>
  <si>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</si>
  <si>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</si>
  <si>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</si>
  <si>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</si>
  <si>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Diesel Fire water pump 376 bhp</t>
  </si>
  <si>
    <t>emergency use only, operate according to mfr instructions and procedures, non-resettable hour meter</t>
  </si>
  <si>
    <t>Range Low</t>
  </si>
  <si>
    <t>PPMV</t>
  </si>
  <si>
    <t>Range High</t>
  </si>
  <si>
    <t>Mean</t>
  </si>
  <si>
    <t>Median</t>
  </si>
  <si>
    <t>Mode</t>
  </si>
  <si>
    <t>NSPS Subpart IIII</t>
  </si>
  <si>
    <t>Good Combustion</t>
  </si>
  <si>
    <t>NSPS, SUBPART IIII  HOURS OF OPERATION LIMITED TO 100 HOURS PER YEAR FOR MAINTENANCE AND TESTING.</t>
  </si>
  <si>
    <t>good combustion practices.  Operation limited to 100 hours per year.</t>
  </si>
  <si>
    <t>TURBOCHARGER AND AN INTERCOOLER/AFTERCOOLER</t>
  </si>
  <si>
    <t>NSPS Subpart IIII requirements.</t>
  </si>
  <si>
    <t>Nsps Subpart III</t>
  </si>
  <si>
    <t>NSPS Subpart IIII Limitations and Good Combustion Practices</t>
  </si>
  <si>
    <t>HOURS OF OPERATION LIMITED TO 100 HOURS FOR MAINTENANCE AND TESTING.</t>
  </si>
  <si>
    <t>GOOD COMBUSTION PRACTICES AND HOURS OF OPERATION LIMITED TO 100 HOURS PER YEAR</t>
  </si>
  <si>
    <t xml:space="preserve">NSPS Subpart IIII </t>
  </si>
  <si>
    <t>Good Cumbustion Practices</t>
  </si>
  <si>
    <t>Hours limited to 50 HR/YR, OPERATE AS REQUIRED FOR FIRE SAFETY TESTING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</si>
</sst>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0" fontId="16" fillId="0" borderId="0" xfId="0" applyFont="1"/>
    <xf numFmtId="0" fontId="0" fillId="0" borderId="0" xfId="0" applyFont="1"/>
    <xf numFmtId="2"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0"/>
  <sheetViews>
    <sheetView tabSelected="1" topLeftCell="AN1" workbookViewId="0">
      <pane ySplit="1" topLeftCell="A35" activePane="bottomLeft" state="frozen"/>
      <selection activeCell="Z1" sqref="Z1"/>
      <selection pane="bottomLeft" activeCell="AO26" sqref="AO26"/>
    </sheetView>
  </sheetViews>
  <sheetFormatPr defaultRowHeight="15" x14ac:dyDescent="0.25"/>
  <cols>
    <col min="1" max="35" width="9.140625" style="1"/>
    <col min="36" max="36" width="27.140625" style="1" customWidth="1"/>
    <col min="37" max="39" width="0" style="1" hidden="1" customWidth="1"/>
    <col min="40" max="40" width="9.140625" style="1"/>
    <col min="41" max="41" width="68.42578125" style="1" customWidth="1"/>
    <col min="42" max="42" width="9.140625" style="1"/>
    <col min="43" max="43" width="25.7109375" style="1" customWidth="1"/>
    <col min="44"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318</v>
      </c>
      <c r="B2" s="1" t="s">
        <v>319</v>
      </c>
      <c r="C2" s="1" t="s">
        <v>320</v>
      </c>
      <c r="D2" s="1" t="s">
        <v>321</v>
      </c>
      <c r="E2" s="1" t="s">
        <v>322</v>
      </c>
      <c r="F2" s="1">
        <v>46552</v>
      </c>
      <c r="G2" s="1" t="s">
        <v>62</v>
      </c>
      <c r="H2" s="1" t="s">
        <v>323</v>
      </c>
      <c r="I2" s="1">
        <v>9144682404</v>
      </c>
      <c r="K2" s="1">
        <v>5</v>
      </c>
      <c r="L2" s="1" t="s">
        <v>324</v>
      </c>
      <c r="M2" s="1" t="s">
        <v>325</v>
      </c>
      <c r="N2" s="1" t="s">
        <v>326</v>
      </c>
      <c r="O2" s="1" t="s">
        <v>327</v>
      </c>
      <c r="P2" s="1" t="s">
        <v>328</v>
      </c>
      <c r="Q2" s="1" t="s">
        <v>329</v>
      </c>
      <c r="R2" s="1" t="s">
        <v>330</v>
      </c>
      <c r="S2" s="1">
        <v>4911</v>
      </c>
      <c r="T2" s="1">
        <v>221112</v>
      </c>
      <c r="U2" s="1">
        <v>110054881963</v>
      </c>
      <c r="V2" s="1" t="s">
        <v>331</v>
      </c>
      <c r="W2" s="1" t="s">
        <v>332</v>
      </c>
      <c r="X2" s="2">
        <v>41501</v>
      </c>
      <c r="Y2" s="2">
        <v>42494</v>
      </c>
      <c r="Z2" s="1" t="s">
        <v>98</v>
      </c>
      <c r="AA2" s="1" t="s">
        <v>333</v>
      </c>
      <c r="AB2" s="1" t="s">
        <v>334</v>
      </c>
      <c r="AD2" s="1" t="s">
        <v>336</v>
      </c>
      <c r="AE2" s="1">
        <v>17.21</v>
      </c>
      <c r="AF2" s="1" t="s">
        <v>145</v>
      </c>
      <c r="AG2" s="1">
        <v>371</v>
      </c>
      <c r="AH2" s="1" t="s">
        <v>337</v>
      </c>
      <c r="AI2" s="1" t="s">
        <v>338</v>
      </c>
      <c r="AJ2" s="1" t="s">
        <v>92</v>
      </c>
      <c r="AK2" s="1" t="s">
        <v>72</v>
      </c>
      <c r="AL2" s="1" t="s">
        <v>93</v>
      </c>
      <c r="AM2" s="1" t="s">
        <v>94</v>
      </c>
      <c r="AN2" s="1" t="s">
        <v>73</v>
      </c>
      <c r="AO2" s="1" t="s">
        <v>963</v>
      </c>
      <c r="AP2" s="1">
        <v>2.6</v>
      </c>
      <c r="AQ2" s="1" t="s">
        <v>147</v>
      </c>
      <c r="AS2" s="1" t="s">
        <v>91</v>
      </c>
      <c r="AV2" s="1">
        <v>0</v>
      </c>
      <c r="AX2" s="1">
        <v>500</v>
      </c>
      <c r="AY2" s="1" t="s">
        <v>339</v>
      </c>
      <c r="AZ2" s="1" t="s">
        <v>124</v>
      </c>
      <c r="BA2" s="1">
        <v>0</v>
      </c>
      <c r="BD2" s="1">
        <v>0</v>
      </c>
      <c r="BE2" s="1">
        <v>0</v>
      </c>
      <c r="BF2" s="1" t="s">
        <v>75</v>
      </c>
      <c r="BH2" s="1" t="s">
        <v>340</v>
      </c>
    </row>
    <row r="3" spans="1:60" x14ac:dyDescent="0.25">
      <c r="A3" s="1" t="s">
        <v>217</v>
      </c>
      <c r="B3" s="1" t="s">
        <v>218</v>
      </c>
      <c r="C3" s="1" t="s">
        <v>219</v>
      </c>
      <c r="D3" s="1" t="s">
        <v>220</v>
      </c>
      <c r="E3" s="1" t="s">
        <v>181</v>
      </c>
      <c r="F3" s="1">
        <v>33314</v>
      </c>
      <c r="G3" s="1" t="s">
        <v>62</v>
      </c>
      <c r="H3" s="1" t="s">
        <v>221</v>
      </c>
      <c r="J3" s="1" t="s">
        <v>222</v>
      </c>
      <c r="K3" s="1">
        <v>4</v>
      </c>
      <c r="L3" s="1" t="s">
        <v>185</v>
      </c>
      <c r="M3" s="1" t="s">
        <v>186</v>
      </c>
      <c r="N3" s="1" t="s">
        <v>187</v>
      </c>
      <c r="O3" s="1" t="s">
        <v>188</v>
      </c>
      <c r="P3" s="1" t="s">
        <v>189</v>
      </c>
      <c r="R3" s="1" t="s">
        <v>223</v>
      </c>
      <c r="S3" s="1">
        <v>4911</v>
      </c>
      <c r="T3" s="1">
        <v>221112</v>
      </c>
      <c r="U3" s="1">
        <v>110002044065</v>
      </c>
      <c r="V3" s="1" t="s">
        <v>224</v>
      </c>
      <c r="W3" s="1" t="s">
        <v>225</v>
      </c>
      <c r="X3" s="2">
        <v>42012</v>
      </c>
      <c r="Y3" s="2">
        <v>42495</v>
      </c>
      <c r="Z3" s="1" t="s">
        <v>71</v>
      </c>
      <c r="AA3" s="1" t="s">
        <v>226</v>
      </c>
      <c r="AB3" s="1" t="s">
        <v>227</v>
      </c>
      <c r="AC3" s="1" t="s">
        <v>228</v>
      </c>
      <c r="AD3" s="1" t="s">
        <v>231</v>
      </c>
      <c r="AE3" s="1">
        <v>17.21</v>
      </c>
      <c r="AF3" s="1" t="s">
        <v>232</v>
      </c>
      <c r="AG3" s="1">
        <v>29</v>
      </c>
      <c r="AH3" s="1" t="s">
        <v>90</v>
      </c>
      <c r="AI3" s="1" t="s">
        <v>233</v>
      </c>
      <c r="AJ3" s="1" t="s">
        <v>92</v>
      </c>
      <c r="AK3" s="1" t="s">
        <v>72</v>
      </c>
      <c r="AL3" s="1" t="s">
        <v>93</v>
      </c>
      <c r="AM3" s="1" t="s">
        <v>94</v>
      </c>
      <c r="AN3" s="1" t="s">
        <v>73</v>
      </c>
      <c r="AO3" s="1" t="s">
        <v>234</v>
      </c>
      <c r="AP3" s="1">
        <v>2.6</v>
      </c>
      <c r="AQ3" s="1" t="s">
        <v>407</v>
      </c>
      <c r="AS3" s="1" t="s">
        <v>91</v>
      </c>
      <c r="AT3" s="1" t="s">
        <v>235</v>
      </c>
      <c r="AU3" s="1" t="s">
        <v>74</v>
      </c>
      <c r="AV3" s="1">
        <v>0</v>
      </c>
      <c r="AW3" s="1" t="s">
        <v>74</v>
      </c>
      <c r="AX3" s="1">
        <v>0</v>
      </c>
      <c r="BA3" s="1">
        <v>0</v>
      </c>
      <c r="BD3" s="1">
        <v>0</v>
      </c>
      <c r="BE3" s="1">
        <v>0</v>
      </c>
      <c r="BF3" s="1" t="s">
        <v>75</v>
      </c>
      <c r="BH3" s="1" t="s">
        <v>230</v>
      </c>
    </row>
    <row r="4" spans="1:60" x14ac:dyDescent="0.25">
      <c r="A4" s="1" t="s">
        <v>583</v>
      </c>
      <c r="B4" s="1" t="s">
        <v>584</v>
      </c>
      <c r="C4" s="1" t="s">
        <v>585</v>
      </c>
      <c r="D4" s="1" t="s">
        <v>586</v>
      </c>
      <c r="E4" s="1" t="s">
        <v>587</v>
      </c>
      <c r="F4" s="1" t="s">
        <v>588</v>
      </c>
      <c r="G4" s="1" t="s">
        <v>62</v>
      </c>
      <c r="H4" s="1" t="s">
        <v>589</v>
      </c>
      <c r="I4" s="1">
        <v>5177880428</v>
      </c>
      <c r="J4" s="1" t="s">
        <v>590</v>
      </c>
      <c r="K4" s="1">
        <v>5</v>
      </c>
      <c r="L4" s="1" t="s">
        <v>591</v>
      </c>
      <c r="M4" s="1" t="s">
        <v>592</v>
      </c>
      <c r="N4" s="1" t="s">
        <v>593</v>
      </c>
      <c r="O4" s="1" t="s">
        <v>594</v>
      </c>
      <c r="P4" s="1" t="s">
        <v>595</v>
      </c>
      <c r="Q4" s="1" t="s">
        <v>596</v>
      </c>
      <c r="R4" s="1" t="s">
        <v>597</v>
      </c>
      <c r="S4" s="1">
        <v>4911</v>
      </c>
      <c r="T4" s="1">
        <v>221112</v>
      </c>
      <c r="U4" s="1" t="s">
        <v>598</v>
      </c>
      <c r="V4" s="1" t="s">
        <v>599</v>
      </c>
      <c r="W4" s="1" t="s">
        <v>600</v>
      </c>
      <c r="X4" s="2">
        <v>40245</v>
      </c>
      <c r="Y4" s="2">
        <v>40528</v>
      </c>
      <c r="Z4" s="1" t="s">
        <v>74</v>
      </c>
      <c r="AB4" s="1" t="s">
        <v>601</v>
      </c>
      <c r="AC4" s="1" t="s">
        <v>602</v>
      </c>
      <c r="AD4" s="1" t="s">
        <v>604</v>
      </c>
      <c r="AE4" s="1">
        <v>17.21</v>
      </c>
      <c r="AF4" s="1" t="s">
        <v>538</v>
      </c>
      <c r="AG4" s="1">
        <v>40</v>
      </c>
      <c r="AH4" s="1" t="s">
        <v>146</v>
      </c>
      <c r="AI4" s="1" t="s">
        <v>605</v>
      </c>
      <c r="AJ4" s="1" t="s">
        <v>92</v>
      </c>
      <c r="AK4" s="1" t="s">
        <v>72</v>
      </c>
      <c r="AL4" s="1" t="s">
        <v>93</v>
      </c>
      <c r="AM4" s="1" t="s">
        <v>94</v>
      </c>
      <c r="AN4" s="1" t="s">
        <v>73</v>
      </c>
      <c r="AO4" s="1" t="s">
        <v>121</v>
      </c>
      <c r="AP4" s="1">
        <v>3.7</v>
      </c>
      <c r="AQ4" s="1" t="s">
        <v>147</v>
      </c>
      <c r="AR4" s="1" t="s">
        <v>603</v>
      </c>
      <c r="AS4" s="1" t="s">
        <v>91</v>
      </c>
      <c r="AT4" s="1" t="s">
        <v>79</v>
      </c>
      <c r="AU4" s="1" t="s">
        <v>74</v>
      </c>
      <c r="AV4" s="1">
        <v>0</v>
      </c>
      <c r="AW4" s="1" t="s">
        <v>74</v>
      </c>
      <c r="AX4" s="1">
        <v>0</v>
      </c>
      <c r="BA4" s="1">
        <v>0</v>
      </c>
      <c r="BD4" s="1">
        <v>0</v>
      </c>
      <c r="BE4" s="1">
        <v>0</v>
      </c>
      <c r="BF4" s="1" t="s">
        <v>75</v>
      </c>
    </row>
    <row r="5" spans="1:60" x14ac:dyDescent="0.25">
      <c r="A5" s="1" t="s">
        <v>569</v>
      </c>
      <c r="B5" s="1" t="s">
        <v>570</v>
      </c>
      <c r="C5" s="1" t="s">
        <v>571</v>
      </c>
      <c r="D5" s="1" t="s">
        <v>555</v>
      </c>
      <c r="E5" s="1" t="s">
        <v>496</v>
      </c>
      <c r="F5" s="1">
        <v>20613</v>
      </c>
      <c r="G5" s="1" t="s">
        <v>62</v>
      </c>
      <c r="H5" s="1" t="s">
        <v>572</v>
      </c>
      <c r="I5" s="1">
        <v>5084282757</v>
      </c>
      <c r="J5" s="1" t="s">
        <v>573</v>
      </c>
      <c r="K5" s="1">
        <v>3</v>
      </c>
      <c r="L5" s="1" t="s">
        <v>499</v>
      </c>
      <c r="M5" s="1" t="s">
        <v>500</v>
      </c>
      <c r="N5" s="1" t="s">
        <v>501</v>
      </c>
      <c r="O5" s="1" t="s">
        <v>502</v>
      </c>
      <c r="P5" s="1" t="s">
        <v>503</v>
      </c>
      <c r="Q5" s="1" t="s">
        <v>532</v>
      </c>
      <c r="R5" s="1" t="s">
        <v>574</v>
      </c>
      <c r="S5" s="1">
        <v>4911</v>
      </c>
      <c r="T5" s="1">
        <v>221119</v>
      </c>
      <c r="U5" s="1" t="s">
        <v>559</v>
      </c>
      <c r="V5" s="1" t="s">
        <v>575</v>
      </c>
      <c r="W5" s="1" t="s">
        <v>576</v>
      </c>
      <c r="X5" s="2">
        <v>42361</v>
      </c>
      <c r="Y5" s="2">
        <v>42503</v>
      </c>
      <c r="Z5" s="1" t="s">
        <v>98</v>
      </c>
      <c r="AA5" s="1" t="s">
        <v>562</v>
      </c>
      <c r="AB5" s="1" t="s">
        <v>577</v>
      </c>
      <c r="AC5" s="1" t="s">
        <v>578</v>
      </c>
      <c r="AD5" s="1" t="s">
        <v>581</v>
      </c>
      <c r="AE5" s="1">
        <v>17.21</v>
      </c>
      <c r="AF5" s="1" t="s">
        <v>522</v>
      </c>
      <c r="AG5" s="1">
        <v>300</v>
      </c>
      <c r="AH5" s="1" t="s">
        <v>161</v>
      </c>
      <c r="AI5" s="1" t="s">
        <v>582</v>
      </c>
      <c r="AJ5" s="1" t="s">
        <v>92</v>
      </c>
      <c r="AK5" s="1" t="s">
        <v>72</v>
      </c>
      <c r="AL5" s="1" t="s">
        <v>93</v>
      </c>
      <c r="AM5" s="1" t="s">
        <v>94</v>
      </c>
      <c r="AN5" s="1" t="s">
        <v>73</v>
      </c>
      <c r="AO5" s="1" t="s">
        <v>335</v>
      </c>
      <c r="AP5" s="1">
        <v>2.6</v>
      </c>
      <c r="AQ5" s="1" t="s">
        <v>147</v>
      </c>
      <c r="AS5" s="1" t="s">
        <v>91</v>
      </c>
      <c r="AT5" s="1" t="s">
        <v>79</v>
      </c>
      <c r="AV5" s="1">
        <v>0</v>
      </c>
      <c r="AX5" s="1">
        <v>0</v>
      </c>
      <c r="BA5" s="1">
        <v>0</v>
      </c>
      <c r="BD5" s="1">
        <v>0</v>
      </c>
      <c r="BE5" s="1">
        <v>0</v>
      </c>
      <c r="BF5" s="1" t="s">
        <v>75</v>
      </c>
      <c r="BH5" s="1" t="s">
        <v>566</v>
      </c>
    </row>
    <row r="6" spans="1:60" x14ac:dyDescent="0.25">
      <c r="A6" s="1" t="s">
        <v>552</v>
      </c>
      <c r="B6" s="1" t="s">
        <v>553</v>
      </c>
      <c r="C6" s="1" t="s">
        <v>554</v>
      </c>
      <c r="D6" s="1" t="s">
        <v>555</v>
      </c>
      <c r="E6" s="1" t="s">
        <v>496</v>
      </c>
      <c r="F6" s="1">
        <v>20613</v>
      </c>
      <c r="G6" s="1" t="s">
        <v>62</v>
      </c>
      <c r="H6" s="1" t="s">
        <v>556</v>
      </c>
      <c r="I6" s="1" t="s">
        <v>539</v>
      </c>
      <c r="J6" s="1" t="s">
        <v>557</v>
      </c>
      <c r="K6" s="1">
        <v>3</v>
      </c>
      <c r="L6" s="1" t="s">
        <v>499</v>
      </c>
      <c r="M6" s="1" t="s">
        <v>500</v>
      </c>
      <c r="N6" s="1" t="s">
        <v>501</v>
      </c>
      <c r="O6" s="1" t="s">
        <v>502</v>
      </c>
      <c r="P6" s="1" t="s">
        <v>503</v>
      </c>
      <c r="Q6" s="1" t="s">
        <v>532</v>
      </c>
      <c r="R6" s="1" t="s">
        <v>558</v>
      </c>
      <c r="S6" s="1">
        <v>4911</v>
      </c>
      <c r="T6" s="1">
        <v>221119</v>
      </c>
      <c r="U6" s="1" t="s">
        <v>559</v>
      </c>
      <c r="V6" s="1" t="s">
        <v>560</v>
      </c>
      <c r="W6" s="1" t="s">
        <v>561</v>
      </c>
      <c r="X6" s="2">
        <v>42361</v>
      </c>
      <c r="Y6" s="2">
        <v>42503</v>
      </c>
      <c r="Z6" s="1" t="s">
        <v>98</v>
      </c>
      <c r="AA6" s="1" t="s">
        <v>562</v>
      </c>
      <c r="AB6" s="1" t="s">
        <v>563</v>
      </c>
      <c r="AC6" s="1" t="s">
        <v>564</v>
      </c>
      <c r="AD6" s="1" t="s">
        <v>521</v>
      </c>
      <c r="AE6" s="1">
        <v>17.21</v>
      </c>
      <c r="AF6" s="1" t="s">
        <v>522</v>
      </c>
      <c r="AG6" s="1">
        <v>1490</v>
      </c>
      <c r="AH6" s="1" t="s">
        <v>161</v>
      </c>
      <c r="AI6" s="1" t="s">
        <v>565</v>
      </c>
      <c r="AJ6" s="1" t="s">
        <v>92</v>
      </c>
      <c r="AK6" s="1" t="s">
        <v>72</v>
      </c>
      <c r="AL6" s="1" t="s">
        <v>93</v>
      </c>
      <c r="AM6" s="1" t="s">
        <v>94</v>
      </c>
      <c r="AN6" s="1" t="s">
        <v>73</v>
      </c>
      <c r="AO6" s="1" t="s">
        <v>335</v>
      </c>
      <c r="AP6" s="1">
        <v>2.6</v>
      </c>
      <c r="AQ6" s="1" t="s">
        <v>147</v>
      </c>
      <c r="AS6" s="1" t="s">
        <v>91</v>
      </c>
      <c r="AT6" s="1" t="s">
        <v>79</v>
      </c>
      <c r="AV6" s="1">
        <v>0</v>
      </c>
      <c r="AX6" s="1">
        <v>0</v>
      </c>
      <c r="BA6" s="1">
        <v>0</v>
      </c>
      <c r="BD6" s="1">
        <v>0</v>
      </c>
      <c r="BE6" s="1">
        <v>0</v>
      </c>
      <c r="BF6" s="1" t="s">
        <v>75</v>
      </c>
      <c r="BH6" s="1" t="s">
        <v>567</v>
      </c>
    </row>
    <row r="7" spans="1:60" x14ac:dyDescent="0.25">
      <c r="A7" s="1" t="s">
        <v>569</v>
      </c>
      <c r="B7" s="1" t="s">
        <v>570</v>
      </c>
      <c r="C7" s="1" t="s">
        <v>571</v>
      </c>
      <c r="D7" s="1" t="s">
        <v>555</v>
      </c>
      <c r="E7" s="1" t="s">
        <v>496</v>
      </c>
      <c r="F7" s="1">
        <v>20613</v>
      </c>
      <c r="G7" s="1" t="s">
        <v>62</v>
      </c>
      <c r="H7" s="1" t="s">
        <v>572</v>
      </c>
      <c r="I7" s="1">
        <v>5084282757</v>
      </c>
      <c r="J7" s="1" t="s">
        <v>573</v>
      </c>
      <c r="K7" s="1">
        <v>3</v>
      </c>
      <c r="L7" s="1" t="s">
        <v>499</v>
      </c>
      <c r="M7" s="1" t="s">
        <v>500</v>
      </c>
      <c r="N7" s="1" t="s">
        <v>501</v>
      </c>
      <c r="O7" s="1" t="s">
        <v>502</v>
      </c>
      <c r="P7" s="1" t="s">
        <v>503</v>
      </c>
      <c r="Q7" s="1" t="s">
        <v>532</v>
      </c>
      <c r="R7" s="1" t="s">
        <v>574</v>
      </c>
      <c r="S7" s="1">
        <v>4911</v>
      </c>
      <c r="T7" s="1">
        <v>221119</v>
      </c>
      <c r="U7" s="1" t="s">
        <v>559</v>
      </c>
      <c r="V7" s="1" t="s">
        <v>575</v>
      </c>
      <c r="W7" s="1" t="s">
        <v>576</v>
      </c>
      <c r="X7" s="2">
        <v>42361</v>
      </c>
      <c r="Y7" s="2">
        <v>42503</v>
      </c>
      <c r="Z7" s="1" t="s">
        <v>98</v>
      </c>
      <c r="AA7" s="1" t="s">
        <v>562</v>
      </c>
      <c r="AB7" s="1" t="s">
        <v>577</v>
      </c>
      <c r="AC7" s="1" t="s">
        <v>578</v>
      </c>
      <c r="AD7" s="1" t="s">
        <v>579</v>
      </c>
      <c r="AE7" s="1">
        <v>17.21</v>
      </c>
      <c r="AF7" s="1" t="s">
        <v>522</v>
      </c>
      <c r="AG7" s="1">
        <v>1500</v>
      </c>
      <c r="AH7" s="1" t="s">
        <v>146</v>
      </c>
      <c r="AI7" s="1" t="s">
        <v>580</v>
      </c>
      <c r="AJ7" s="1" t="s">
        <v>92</v>
      </c>
      <c r="AK7" s="1" t="s">
        <v>72</v>
      </c>
      <c r="AL7" s="1" t="s">
        <v>93</v>
      </c>
      <c r="AM7" s="1" t="s">
        <v>94</v>
      </c>
      <c r="AN7" s="1" t="s">
        <v>73</v>
      </c>
      <c r="AO7" s="1" t="s">
        <v>335</v>
      </c>
      <c r="AP7" s="1">
        <v>2.6</v>
      </c>
      <c r="AQ7" s="1" t="s">
        <v>147</v>
      </c>
      <c r="AS7" s="1" t="s">
        <v>91</v>
      </c>
      <c r="AT7" s="1" t="s">
        <v>79</v>
      </c>
      <c r="AU7" s="1" t="s">
        <v>74</v>
      </c>
      <c r="AV7" s="1">
        <v>0</v>
      </c>
      <c r="AW7" s="1" t="s">
        <v>74</v>
      </c>
      <c r="AX7" s="1">
        <v>0</v>
      </c>
      <c r="BA7" s="1">
        <v>0</v>
      </c>
      <c r="BD7" s="1">
        <v>0</v>
      </c>
      <c r="BE7" s="1">
        <v>0</v>
      </c>
      <c r="BF7" s="1" t="s">
        <v>75</v>
      </c>
      <c r="BH7" s="1" t="s">
        <v>566</v>
      </c>
    </row>
    <row r="8" spans="1:60" x14ac:dyDescent="0.25">
      <c r="A8" s="1" t="s">
        <v>942</v>
      </c>
      <c r="B8" s="1" t="s">
        <v>943</v>
      </c>
      <c r="C8" s="1" t="s">
        <v>944</v>
      </c>
      <c r="D8" s="1" t="s">
        <v>945</v>
      </c>
      <c r="E8" s="1" t="s">
        <v>936</v>
      </c>
      <c r="F8" s="1">
        <v>23856</v>
      </c>
      <c r="G8" s="1" t="s">
        <v>62</v>
      </c>
      <c r="H8" s="1" t="s">
        <v>946</v>
      </c>
      <c r="I8" s="1" t="s">
        <v>947</v>
      </c>
      <c r="J8" s="1" t="s">
        <v>948</v>
      </c>
      <c r="K8" s="1">
        <v>3</v>
      </c>
      <c r="L8" s="1" t="s">
        <v>937</v>
      </c>
      <c r="M8" s="1" t="s">
        <v>938</v>
      </c>
      <c r="N8" s="1" t="s">
        <v>939</v>
      </c>
      <c r="O8" s="1" t="s">
        <v>940</v>
      </c>
      <c r="P8" s="1" t="s">
        <v>941</v>
      </c>
      <c r="Q8" s="1" t="s">
        <v>949</v>
      </c>
      <c r="R8" s="1" t="s">
        <v>950</v>
      </c>
      <c r="S8" s="1">
        <v>4911</v>
      </c>
      <c r="T8" s="1">
        <v>221112</v>
      </c>
      <c r="U8" s="1">
        <v>110055066440</v>
      </c>
      <c r="V8" s="1" t="s">
        <v>923</v>
      </c>
      <c r="W8" s="1" t="s">
        <v>951</v>
      </c>
      <c r="X8" s="2">
        <v>41367</v>
      </c>
      <c r="Y8" s="2">
        <v>42558</v>
      </c>
      <c r="Z8" s="1" t="s">
        <v>98</v>
      </c>
      <c r="AA8" s="1" t="s">
        <v>952</v>
      </c>
      <c r="AB8" s="1" t="s">
        <v>953</v>
      </c>
      <c r="AD8" s="1" t="s">
        <v>954</v>
      </c>
      <c r="AE8" s="1">
        <v>17.21</v>
      </c>
      <c r="AF8" s="1" t="s">
        <v>176</v>
      </c>
      <c r="AG8" s="1">
        <v>500</v>
      </c>
      <c r="AH8" s="1" t="s">
        <v>768</v>
      </c>
      <c r="AJ8" s="1" t="s">
        <v>92</v>
      </c>
      <c r="AK8" s="1" t="s">
        <v>72</v>
      </c>
      <c r="AL8" s="1" t="s">
        <v>93</v>
      </c>
      <c r="AM8" s="1" t="s">
        <v>94</v>
      </c>
      <c r="AN8" s="1" t="s">
        <v>73</v>
      </c>
      <c r="AO8" s="1" t="s">
        <v>289</v>
      </c>
      <c r="AP8" s="1">
        <v>0.67</v>
      </c>
      <c r="AQ8" s="1" t="s">
        <v>147</v>
      </c>
      <c r="AS8" s="1" t="s">
        <v>91</v>
      </c>
      <c r="AT8" s="1" t="s">
        <v>242</v>
      </c>
      <c r="AU8" s="1" t="s">
        <v>75</v>
      </c>
      <c r="AV8" s="1">
        <v>0</v>
      </c>
      <c r="AW8" s="1" t="s">
        <v>75</v>
      </c>
      <c r="AX8" s="1">
        <v>0</v>
      </c>
      <c r="BA8" s="1">
        <v>0</v>
      </c>
      <c r="BD8" s="1">
        <v>0</v>
      </c>
      <c r="BE8" s="1">
        <v>0</v>
      </c>
      <c r="BF8" s="1" t="s">
        <v>75</v>
      </c>
      <c r="BH8" s="1" t="s">
        <v>955</v>
      </c>
    </row>
    <row r="9" spans="1:60" x14ac:dyDescent="0.25">
      <c r="A9" s="1" t="s">
        <v>375</v>
      </c>
      <c r="B9" s="1" t="s">
        <v>376</v>
      </c>
      <c r="C9" s="1" t="s">
        <v>376</v>
      </c>
      <c r="D9" s="1" t="s">
        <v>377</v>
      </c>
      <c r="E9" s="1" t="s">
        <v>322</v>
      </c>
      <c r="F9" s="1">
        <v>47501</v>
      </c>
      <c r="G9" s="1" t="s">
        <v>62</v>
      </c>
      <c r="H9" s="1" t="s">
        <v>378</v>
      </c>
      <c r="I9" s="1">
        <v>8122572759</v>
      </c>
      <c r="J9" s="1" t="s">
        <v>379</v>
      </c>
      <c r="K9" s="1">
        <v>5</v>
      </c>
      <c r="L9" s="1" t="s">
        <v>324</v>
      </c>
      <c r="M9" s="1" t="s">
        <v>325</v>
      </c>
      <c r="N9" s="1" t="s">
        <v>326</v>
      </c>
      <c r="O9" s="1" t="s">
        <v>327</v>
      </c>
      <c r="P9" s="1" t="s">
        <v>328</v>
      </c>
      <c r="Q9" s="1" t="s">
        <v>380</v>
      </c>
      <c r="R9" s="1" t="s">
        <v>381</v>
      </c>
      <c r="S9" s="1">
        <v>2046</v>
      </c>
      <c r="T9" s="1">
        <v>311221</v>
      </c>
      <c r="U9" s="1">
        <v>110041204265</v>
      </c>
      <c r="V9" s="1" t="s">
        <v>382</v>
      </c>
      <c r="W9" s="1" t="s">
        <v>383</v>
      </c>
      <c r="X9" s="2">
        <v>42425</v>
      </c>
      <c r="Y9" s="2">
        <v>42557</v>
      </c>
      <c r="Z9" s="1" t="s">
        <v>96</v>
      </c>
      <c r="AA9" s="1" t="s">
        <v>384</v>
      </c>
      <c r="AB9" s="1" t="s">
        <v>385</v>
      </c>
      <c r="AD9" s="1" t="s">
        <v>386</v>
      </c>
      <c r="AE9" s="1">
        <v>17.21</v>
      </c>
      <c r="AF9" s="1" t="s">
        <v>387</v>
      </c>
      <c r="AG9" s="1">
        <v>0</v>
      </c>
      <c r="AI9" s="1" t="s">
        <v>388</v>
      </c>
      <c r="AJ9" s="1" t="s">
        <v>92</v>
      </c>
      <c r="AK9" s="1" t="s">
        <v>72</v>
      </c>
      <c r="AL9" s="1" t="s">
        <v>93</v>
      </c>
      <c r="AM9" s="1" t="s">
        <v>94</v>
      </c>
      <c r="AN9" s="1" t="s">
        <v>73</v>
      </c>
      <c r="AO9" s="1" t="s">
        <v>335</v>
      </c>
      <c r="AP9" s="1">
        <v>2.0099999999999998</v>
      </c>
      <c r="AQ9" s="1" t="s">
        <v>147</v>
      </c>
      <c r="AS9" s="1" t="s">
        <v>91</v>
      </c>
      <c r="AU9" s="1" t="s">
        <v>75</v>
      </c>
      <c r="AV9" s="1">
        <v>0</v>
      </c>
      <c r="AX9" s="1">
        <v>0</v>
      </c>
      <c r="BA9" s="1">
        <v>0</v>
      </c>
      <c r="BD9" s="1">
        <v>0</v>
      </c>
      <c r="BE9" s="1">
        <v>0</v>
      </c>
      <c r="BF9" s="1" t="s">
        <v>75</v>
      </c>
      <c r="BH9" s="1" t="s">
        <v>389</v>
      </c>
    </row>
    <row r="10" spans="1:60" x14ac:dyDescent="0.25">
      <c r="A10" s="1" t="s">
        <v>107</v>
      </c>
      <c r="B10" s="1" t="s">
        <v>108</v>
      </c>
      <c r="C10" s="1" t="s">
        <v>109</v>
      </c>
      <c r="D10" s="1" t="s">
        <v>110</v>
      </c>
      <c r="E10" s="1" t="s">
        <v>61</v>
      </c>
      <c r="F10" s="1">
        <v>99575</v>
      </c>
      <c r="G10" s="1" t="s">
        <v>62</v>
      </c>
      <c r="H10" s="1" t="s">
        <v>111</v>
      </c>
      <c r="I10" s="1" t="s">
        <v>112</v>
      </c>
      <c r="J10" s="1" t="s">
        <v>113</v>
      </c>
      <c r="K10" s="1">
        <v>10</v>
      </c>
      <c r="L10" s="1" t="s">
        <v>65</v>
      </c>
      <c r="M10" s="1" t="s">
        <v>66</v>
      </c>
      <c r="N10" s="1" t="s">
        <v>67</v>
      </c>
      <c r="O10" s="1" t="s">
        <v>68</v>
      </c>
      <c r="P10" s="1" t="s">
        <v>69</v>
      </c>
      <c r="Q10" s="1" t="s">
        <v>114</v>
      </c>
      <c r="R10" s="1" t="s">
        <v>115</v>
      </c>
      <c r="S10" s="1">
        <v>1041</v>
      </c>
      <c r="T10" s="1">
        <v>212221</v>
      </c>
      <c r="U10" s="1" t="s">
        <v>116</v>
      </c>
      <c r="V10" s="1" t="s">
        <v>117</v>
      </c>
      <c r="W10" s="1" t="s">
        <v>118</v>
      </c>
      <c r="X10" s="2">
        <v>43272</v>
      </c>
      <c r="Y10" s="2">
        <v>43273</v>
      </c>
      <c r="Z10" s="1" t="s">
        <v>98</v>
      </c>
      <c r="AA10" s="1" t="s">
        <v>119</v>
      </c>
      <c r="AB10" s="1" t="s">
        <v>120</v>
      </c>
      <c r="AD10" s="1" t="s">
        <v>126</v>
      </c>
      <c r="AE10" s="1">
        <v>17.21</v>
      </c>
      <c r="AF10" s="1" t="s">
        <v>105</v>
      </c>
      <c r="AG10" s="1">
        <v>252</v>
      </c>
      <c r="AH10" s="1" t="s">
        <v>77</v>
      </c>
      <c r="AI10" s="1" t="s">
        <v>127</v>
      </c>
      <c r="AJ10" s="1" t="s">
        <v>92</v>
      </c>
      <c r="AK10" s="1" t="s">
        <v>72</v>
      </c>
      <c r="AL10" s="1" t="s">
        <v>93</v>
      </c>
      <c r="AM10" s="1" t="s">
        <v>94</v>
      </c>
      <c r="AN10" s="1" t="s">
        <v>73</v>
      </c>
      <c r="AO10" s="1" t="s">
        <v>121</v>
      </c>
      <c r="AP10" s="1">
        <v>2.46</v>
      </c>
      <c r="AQ10" s="1" t="s">
        <v>147</v>
      </c>
      <c r="AR10" s="1" t="s">
        <v>122</v>
      </c>
      <c r="AS10" s="1" t="s">
        <v>91</v>
      </c>
      <c r="AT10" s="1" t="s">
        <v>79</v>
      </c>
      <c r="AU10" s="1" t="s">
        <v>74</v>
      </c>
      <c r="AV10" s="1">
        <v>0</v>
      </c>
      <c r="AW10" s="1" t="s">
        <v>74</v>
      </c>
      <c r="AX10" s="1">
        <v>0</v>
      </c>
      <c r="BA10" s="1">
        <v>0</v>
      </c>
      <c r="BD10" s="1">
        <v>0</v>
      </c>
      <c r="BE10" s="1">
        <v>0</v>
      </c>
      <c r="BF10" s="1" t="s">
        <v>75</v>
      </c>
      <c r="BH10" s="1" t="s">
        <v>125</v>
      </c>
    </row>
    <row r="11" spans="1:60" x14ac:dyDescent="0.25">
      <c r="A11" s="1" t="s">
        <v>341</v>
      </c>
      <c r="B11" s="1" t="s">
        <v>342</v>
      </c>
      <c r="C11" s="1" t="s">
        <v>342</v>
      </c>
      <c r="D11" s="1" t="s">
        <v>343</v>
      </c>
      <c r="E11" s="1" t="s">
        <v>322</v>
      </c>
      <c r="F11" s="1">
        <v>47620</v>
      </c>
      <c r="G11" s="1" t="s">
        <v>62</v>
      </c>
      <c r="H11" s="1" t="s">
        <v>344</v>
      </c>
      <c r="I11" s="1">
        <v>3176258315</v>
      </c>
      <c r="K11" s="1">
        <v>5</v>
      </c>
      <c r="L11" s="1" t="s">
        <v>324</v>
      </c>
      <c r="M11" s="1" t="s">
        <v>325</v>
      </c>
      <c r="N11" s="1" t="s">
        <v>326</v>
      </c>
      <c r="O11" s="1" t="s">
        <v>327</v>
      </c>
      <c r="P11" s="1" t="s">
        <v>328</v>
      </c>
      <c r="Q11" s="1" t="s">
        <v>345</v>
      </c>
      <c r="R11" s="1" t="s">
        <v>346</v>
      </c>
      <c r="S11" s="1">
        <v>2873</v>
      </c>
      <c r="T11" s="1">
        <v>325311</v>
      </c>
      <c r="U11" s="1">
        <v>110059696841</v>
      </c>
      <c r="V11" s="1" t="s">
        <v>347</v>
      </c>
      <c r="W11" s="1" t="s">
        <v>348</v>
      </c>
      <c r="X11" s="2">
        <v>41837</v>
      </c>
      <c r="Y11" s="2">
        <v>42494</v>
      </c>
      <c r="Z11" s="1" t="s">
        <v>98</v>
      </c>
      <c r="AA11" s="1" t="s">
        <v>349</v>
      </c>
      <c r="AB11" s="1" t="s">
        <v>350</v>
      </c>
      <c r="AD11" s="1" t="s">
        <v>354</v>
      </c>
      <c r="AE11" s="1">
        <v>17.21</v>
      </c>
      <c r="AG11" s="1">
        <v>500</v>
      </c>
      <c r="AH11" s="1" t="s">
        <v>161</v>
      </c>
      <c r="AI11" s="1" t="s">
        <v>355</v>
      </c>
      <c r="AJ11" s="1" t="s">
        <v>92</v>
      </c>
      <c r="AK11" s="1" t="s">
        <v>72</v>
      </c>
      <c r="AL11" s="1" t="s">
        <v>93</v>
      </c>
      <c r="AM11" s="1" t="s">
        <v>94</v>
      </c>
      <c r="AN11" s="1" t="s">
        <v>73</v>
      </c>
      <c r="AO11" s="1" t="s">
        <v>335</v>
      </c>
      <c r="AP11" s="1">
        <v>2.6</v>
      </c>
      <c r="AQ11" s="1" t="s">
        <v>353</v>
      </c>
      <c r="AR11" s="1" t="s">
        <v>351</v>
      </c>
      <c r="AS11" s="1" t="s">
        <v>91</v>
      </c>
      <c r="AU11" s="1" t="s">
        <v>75</v>
      </c>
      <c r="AV11" s="1">
        <v>0</v>
      </c>
      <c r="AX11" s="1">
        <v>0</v>
      </c>
      <c r="BA11" s="1">
        <v>0</v>
      </c>
      <c r="BD11" s="1">
        <v>0</v>
      </c>
      <c r="BE11" s="1">
        <v>0</v>
      </c>
      <c r="BF11" s="1" t="s">
        <v>75</v>
      </c>
    </row>
    <row r="12" spans="1:60" x14ac:dyDescent="0.25">
      <c r="A12" s="1" t="s">
        <v>341</v>
      </c>
      <c r="B12" s="1" t="s">
        <v>342</v>
      </c>
      <c r="C12" s="1" t="s">
        <v>342</v>
      </c>
      <c r="D12" s="1" t="s">
        <v>343</v>
      </c>
      <c r="E12" s="1" t="s">
        <v>322</v>
      </c>
      <c r="F12" s="1">
        <v>47620</v>
      </c>
      <c r="G12" s="1" t="s">
        <v>62</v>
      </c>
      <c r="H12" s="1" t="s">
        <v>344</v>
      </c>
      <c r="I12" s="1">
        <v>3176258315</v>
      </c>
      <c r="K12" s="1">
        <v>5</v>
      </c>
      <c r="L12" s="1" t="s">
        <v>324</v>
      </c>
      <c r="M12" s="1" t="s">
        <v>325</v>
      </c>
      <c r="N12" s="1" t="s">
        <v>326</v>
      </c>
      <c r="O12" s="1" t="s">
        <v>327</v>
      </c>
      <c r="P12" s="1" t="s">
        <v>328</v>
      </c>
      <c r="Q12" s="1" t="s">
        <v>345</v>
      </c>
      <c r="R12" s="1" t="s">
        <v>346</v>
      </c>
      <c r="S12" s="1">
        <v>2873</v>
      </c>
      <c r="T12" s="1">
        <v>325311</v>
      </c>
      <c r="U12" s="1">
        <v>110059696841</v>
      </c>
      <c r="V12" s="1" t="s">
        <v>347</v>
      </c>
      <c r="W12" s="1" t="s">
        <v>348</v>
      </c>
      <c r="X12" s="2">
        <v>41837</v>
      </c>
      <c r="Y12" s="2">
        <v>42494</v>
      </c>
      <c r="Z12" s="1" t="s">
        <v>98</v>
      </c>
      <c r="AA12" s="1" t="s">
        <v>349</v>
      </c>
      <c r="AB12" s="1" t="s">
        <v>350</v>
      </c>
      <c r="AD12" s="1" t="s">
        <v>356</v>
      </c>
      <c r="AE12" s="1">
        <v>17.21</v>
      </c>
      <c r="AF12" s="1" t="s">
        <v>357</v>
      </c>
      <c r="AG12" s="1">
        <v>500</v>
      </c>
      <c r="AH12" s="1" t="s">
        <v>161</v>
      </c>
      <c r="AI12" s="1" t="s">
        <v>358</v>
      </c>
      <c r="AJ12" s="1" t="s">
        <v>92</v>
      </c>
      <c r="AK12" s="1" t="s">
        <v>72</v>
      </c>
      <c r="AL12" s="1" t="s">
        <v>93</v>
      </c>
      <c r="AM12" s="1" t="s">
        <v>94</v>
      </c>
      <c r="AN12" s="1" t="s">
        <v>73</v>
      </c>
      <c r="AO12" s="1" t="s">
        <v>335</v>
      </c>
      <c r="AP12" s="1">
        <v>2.6</v>
      </c>
      <c r="AQ12" s="1" t="s">
        <v>353</v>
      </c>
      <c r="AR12" s="1" t="s">
        <v>351</v>
      </c>
      <c r="AS12" s="1" t="s">
        <v>91</v>
      </c>
      <c r="AU12" s="1" t="s">
        <v>75</v>
      </c>
      <c r="AV12" s="1">
        <v>0</v>
      </c>
      <c r="AX12" s="1">
        <v>0</v>
      </c>
      <c r="BA12" s="1">
        <v>0</v>
      </c>
      <c r="BD12" s="1">
        <v>0</v>
      </c>
      <c r="BE12" s="1">
        <v>0</v>
      </c>
      <c r="BF12" s="1" t="s">
        <v>75</v>
      </c>
    </row>
    <row r="13" spans="1:60" x14ac:dyDescent="0.25">
      <c r="A13" s="1" t="s">
        <v>359</v>
      </c>
      <c r="B13" s="1" t="s">
        <v>360</v>
      </c>
      <c r="C13" s="1" t="s">
        <v>360</v>
      </c>
      <c r="D13" s="1" t="s">
        <v>361</v>
      </c>
      <c r="E13" s="1" t="s">
        <v>322</v>
      </c>
      <c r="F13" s="1">
        <v>47635</v>
      </c>
      <c r="G13" s="1" t="s">
        <v>62</v>
      </c>
      <c r="H13" s="1" t="s">
        <v>362</v>
      </c>
      <c r="I13" s="1">
        <v>6185990015</v>
      </c>
      <c r="K13" s="1">
        <v>5</v>
      </c>
      <c r="L13" s="1" t="s">
        <v>324</v>
      </c>
      <c r="M13" s="1" t="s">
        <v>325</v>
      </c>
      <c r="N13" s="1" t="s">
        <v>326</v>
      </c>
      <c r="O13" s="1" t="s">
        <v>327</v>
      </c>
      <c r="P13" s="1" t="s">
        <v>328</v>
      </c>
      <c r="Q13" s="1" t="s">
        <v>363</v>
      </c>
      <c r="R13" s="1" t="s">
        <v>364</v>
      </c>
      <c r="S13" s="1">
        <v>2873</v>
      </c>
      <c r="T13" s="1">
        <v>325311</v>
      </c>
      <c r="U13" s="1">
        <v>110055148273</v>
      </c>
      <c r="V13" s="1" t="s">
        <v>365</v>
      </c>
      <c r="W13" s="1" t="s">
        <v>366</v>
      </c>
      <c r="X13" s="2">
        <v>41863</v>
      </c>
      <c r="Y13" s="2">
        <v>42494</v>
      </c>
      <c r="Z13" s="1" t="s">
        <v>98</v>
      </c>
      <c r="AA13" s="1" t="s">
        <v>367</v>
      </c>
      <c r="AB13" s="1" t="s">
        <v>368</v>
      </c>
      <c r="AD13" s="1" t="s">
        <v>372</v>
      </c>
      <c r="AE13" s="1">
        <v>17.21</v>
      </c>
      <c r="AF13" s="1" t="s">
        <v>369</v>
      </c>
      <c r="AG13" s="1">
        <v>481</v>
      </c>
      <c r="AH13" s="1" t="s">
        <v>352</v>
      </c>
      <c r="AI13" s="1" t="s">
        <v>373</v>
      </c>
      <c r="AJ13" s="1" t="s">
        <v>92</v>
      </c>
      <c r="AK13" s="1" t="s">
        <v>72</v>
      </c>
      <c r="AL13" s="1" t="s">
        <v>93</v>
      </c>
      <c r="AM13" s="1" t="s">
        <v>94</v>
      </c>
      <c r="AN13" s="1" t="s">
        <v>73</v>
      </c>
      <c r="AO13" s="1" t="s">
        <v>335</v>
      </c>
      <c r="AP13" s="1">
        <v>2.6</v>
      </c>
      <c r="AQ13" s="1" t="s">
        <v>370</v>
      </c>
      <c r="AR13" s="1" t="s">
        <v>351</v>
      </c>
      <c r="AS13" s="1" t="s">
        <v>91</v>
      </c>
      <c r="AU13" s="1" t="s">
        <v>75</v>
      </c>
      <c r="AV13" s="1">
        <v>0</v>
      </c>
      <c r="AX13" s="1">
        <v>0</v>
      </c>
      <c r="BA13" s="1">
        <v>0</v>
      </c>
      <c r="BD13" s="1">
        <v>0</v>
      </c>
      <c r="BE13" s="1">
        <v>0</v>
      </c>
      <c r="BF13" s="1" t="s">
        <v>75</v>
      </c>
      <c r="BH13" s="1" t="s">
        <v>371</v>
      </c>
    </row>
    <row r="14" spans="1:60" x14ac:dyDescent="0.25">
      <c r="A14" s="1" t="s">
        <v>374</v>
      </c>
      <c r="B14" s="1" t="s">
        <v>342</v>
      </c>
      <c r="C14" s="1" t="s">
        <v>342</v>
      </c>
      <c r="D14" s="1" t="s">
        <v>343</v>
      </c>
      <c r="E14" s="1" t="s">
        <v>322</v>
      </c>
      <c r="F14" s="1">
        <v>47620</v>
      </c>
      <c r="G14" s="1" t="s">
        <v>62</v>
      </c>
      <c r="H14" s="1" t="s">
        <v>344</v>
      </c>
      <c r="I14" s="1">
        <v>3176258315</v>
      </c>
      <c r="K14" s="1">
        <v>5</v>
      </c>
      <c r="L14" s="1" t="s">
        <v>324</v>
      </c>
      <c r="M14" s="1" t="s">
        <v>325</v>
      </c>
      <c r="N14" s="1" t="s">
        <v>326</v>
      </c>
      <c r="O14" s="1" t="s">
        <v>327</v>
      </c>
      <c r="P14" s="1" t="s">
        <v>328</v>
      </c>
      <c r="Q14" s="1" t="s">
        <v>345</v>
      </c>
      <c r="R14" s="1" t="s">
        <v>346</v>
      </c>
      <c r="S14" s="1">
        <v>2873</v>
      </c>
      <c r="T14" s="1">
        <v>325311</v>
      </c>
      <c r="U14" s="1">
        <v>110059696841</v>
      </c>
      <c r="V14" s="1" t="s">
        <v>347</v>
      </c>
      <c r="W14" s="1" t="s">
        <v>348</v>
      </c>
      <c r="X14" s="2">
        <v>41863</v>
      </c>
      <c r="Y14" s="2">
        <v>42495</v>
      </c>
      <c r="Z14" s="1" t="s">
        <v>98</v>
      </c>
      <c r="AA14" s="1" t="s">
        <v>349</v>
      </c>
      <c r="AB14" s="1" t="s">
        <v>350</v>
      </c>
      <c r="AD14" s="1" t="s">
        <v>354</v>
      </c>
      <c r="AE14" s="1">
        <v>17.21</v>
      </c>
      <c r="AG14" s="1">
        <v>500</v>
      </c>
      <c r="AH14" s="1" t="s">
        <v>161</v>
      </c>
      <c r="AI14" s="1" t="s">
        <v>355</v>
      </c>
      <c r="AJ14" s="1" t="s">
        <v>92</v>
      </c>
      <c r="AK14" s="1" t="s">
        <v>72</v>
      </c>
      <c r="AL14" s="1" t="s">
        <v>93</v>
      </c>
      <c r="AM14" s="1" t="s">
        <v>94</v>
      </c>
      <c r="AN14" s="1" t="s">
        <v>73</v>
      </c>
      <c r="AO14" s="1" t="s">
        <v>335</v>
      </c>
      <c r="AP14" s="1">
        <v>2.6</v>
      </c>
      <c r="AQ14" s="1" t="s">
        <v>370</v>
      </c>
      <c r="AR14" s="1" t="s">
        <v>351</v>
      </c>
      <c r="AS14" s="1" t="s">
        <v>91</v>
      </c>
      <c r="AU14" s="1" t="s">
        <v>75</v>
      </c>
      <c r="AV14" s="1">
        <v>0</v>
      </c>
      <c r="AX14" s="1">
        <v>0</v>
      </c>
      <c r="BA14" s="1">
        <v>0</v>
      </c>
      <c r="BD14" s="1">
        <v>0</v>
      </c>
      <c r="BE14" s="1">
        <v>0</v>
      </c>
      <c r="BF14" s="1" t="s">
        <v>75</v>
      </c>
    </row>
    <row r="15" spans="1:60" x14ac:dyDescent="0.25">
      <c r="A15" s="1" t="s">
        <v>374</v>
      </c>
      <c r="B15" s="1" t="s">
        <v>342</v>
      </c>
      <c r="C15" s="1" t="s">
        <v>342</v>
      </c>
      <c r="D15" s="1" t="s">
        <v>343</v>
      </c>
      <c r="E15" s="1" t="s">
        <v>322</v>
      </c>
      <c r="F15" s="1">
        <v>47620</v>
      </c>
      <c r="G15" s="1" t="s">
        <v>62</v>
      </c>
      <c r="H15" s="1" t="s">
        <v>344</v>
      </c>
      <c r="I15" s="1">
        <v>3176258315</v>
      </c>
      <c r="K15" s="1">
        <v>5</v>
      </c>
      <c r="L15" s="1" t="s">
        <v>324</v>
      </c>
      <c r="M15" s="1" t="s">
        <v>325</v>
      </c>
      <c r="N15" s="1" t="s">
        <v>326</v>
      </c>
      <c r="O15" s="1" t="s">
        <v>327</v>
      </c>
      <c r="P15" s="1" t="s">
        <v>328</v>
      </c>
      <c r="Q15" s="1" t="s">
        <v>345</v>
      </c>
      <c r="R15" s="1" t="s">
        <v>346</v>
      </c>
      <c r="S15" s="1">
        <v>2873</v>
      </c>
      <c r="T15" s="1">
        <v>325311</v>
      </c>
      <c r="U15" s="1">
        <v>110059696841</v>
      </c>
      <c r="V15" s="1" t="s">
        <v>347</v>
      </c>
      <c r="W15" s="1" t="s">
        <v>348</v>
      </c>
      <c r="X15" s="2">
        <v>41863</v>
      </c>
      <c r="Y15" s="2">
        <v>42495</v>
      </c>
      <c r="Z15" s="1" t="s">
        <v>98</v>
      </c>
      <c r="AA15" s="1" t="s">
        <v>349</v>
      </c>
      <c r="AB15" s="1" t="s">
        <v>350</v>
      </c>
      <c r="AD15" s="1" t="s">
        <v>356</v>
      </c>
      <c r="AE15" s="1">
        <v>17.21</v>
      </c>
      <c r="AF15" s="1" t="s">
        <v>357</v>
      </c>
      <c r="AG15" s="1">
        <v>500</v>
      </c>
      <c r="AH15" s="1" t="s">
        <v>161</v>
      </c>
      <c r="AI15" s="1" t="s">
        <v>358</v>
      </c>
      <c r="AJ15" s="1" t="s">
        <v>92</v>
      </c>
      <c r="AK15" s="1" t="s">
        <v>72</v>
      </c>
      <c r="AL15" s="1" t="s">
        <v>93</v>
      </c>
      <c r="AM15" s="1" t="s">
        <v>94</v>
      </c>
      <c r="AN15" s="1" t="s">
        <v>73</v>
      </c>
      <c r="AO15" s="1" t="s">
        <v>335</v>
      </c>
      <c r="AP15" s="1">
        <v>2.6</v>
      </c>
      <c r="AQ15" s="1" t="s">
        <v>370</v>
      </c>
      <c r="AR15" s="1" t="s">
        <v>351</v>
      </c>
      <c r="AS15" s="1" t="s">
        <v>91</v>
      </c>
      <c r="AU15" s="1" t="s">
        <v>75</v>
      </c>
      <c r="AV15" s="1">
        <v>0</v>
      </c>
      <c r="AX15" s="1">
        <v>0</v>
      </c>
      <c r="BA15" s="1">
        <v>0</v>
      </c>
      <c r="BD15" s="1">
        <v>0</v>
      </c>
      <c r="BE15" s="1">
        <v>0</v>
      </c>
      <c r="BF15" s="1" t="s">
        <v>75</v>
      </c>
    </row>
    <row r="16" spans="1:60" x14ac:dyDescent="0.25">
      <c r="A16" s="1" t="s">
        <v>271</v>
      </c>
      <c r="B16" s="1" t="s">
        <v>272</v>
      </c>
      <c r="C16" s="1" t="s">
        <v>272</v>
      </c>
      <c r="D16" s="1" t="s">
        <v>273</v>
      </c>
      <c r="E16" s="1" t="s">
        <v>274</v>
      </c>
      <c r="F16" s="1">
        <v>52658</v>
      </c>
      <c r="G16" s="1" t="s">
        <v>62</v>
      </c>
      <c r="H16" s="1" t="s">
        <v>275</v>
      </c>
      <c r="I16" s="1" t="s">
        <v>276</v>
      </c>
      <c r="J16" s="1" t="s">
        <v>277</v>
      </c>
      <c r="K16" s="1">
        <v>7</v>
      </c>
      <c r="L16" s="1" t="s">
        <v>278</v>
      </c>
      <c r="M16" s="1" t="s">
        <v>279</v>
      </c>
      <c r="N16" s="1" t="s">
        <v>174</v>
      </c>
      <c r="O16" s="1" t="s">
        <v>280</v>
      </c>
      <c r="P16" s="1" t="s">
        <v>281</v>
      </c>
      <c r="Q16" s="1" t="s">
        <v>282</v>
      </c>
      <c r="R16" s="1" t="s">
        <v>283</v>
      </c>
      <c r="S16" s="1">
        <v>2873</v>
      </c>
      <c r="T16" s="1">
        <v>325311</v>
      </c>
      <c r="U16" s="1">
        <v>110054890392</v>
      </c>
      <c r="V16" s="1" t="s">
        <v>284</v>
      </c>
      <c r="W16" s="1" t="s">
        <v>285</v>
      </c>
      <c r="X16" s="2">
        <v>41214</v>
      </c>
      <c r="Y16" s="2">
        <v>41499</v>
      </c>
      <c r="Z16" s="1" t="s">
        <v>98</v>
      </c>
      <c r="AA16" s="1" t="s">
        <v>286</v>
      </c>
      <c r="AB16" s="1" t="s">
        <v>287</v>
      </c>
      <c r="AC16" s="1" t="s">
        <v>288</v>
      </c>
      <c r="AD16" s="1" t="s">
        <v>295</v>
      </c>
      <c r="AE16" s="1">
        <v>17.21</v>
      </c>
      <c r="AF16" s="1" t="s">
        <v>293</v>
      </c>
      <c r="AG16" s="1">
        <v>14</v>
      </c>
      <c r="AH16" s="1" t="s">
        <v>294</v>
      </c>
      <c r="AI16" s="1" t="s">
        <v>296</v>
      </c>
      <c r="AJ16" s="1" t="s">
        <v>92</v>
      </c>
      <c r="AK16" s="1" t="s">
        <v>144</v>
      </c>
      <c r="AL16" s="1" t="s">
        <v>93</v>
      </c>
      <c r="AM16" s="1" t="s">
        <v>94</v>
      </c>
      <c r="AN16" s="1" t="s">
        <v>73</v>
      </c>
      <c r="AO16" s="1" t="s">
        <v>289</v>
      </c>
      <c r="AP16" s="1">
        <v>2.6</v>
      </c>
      <c r="AQ16" s="1" t="s">
        <v>147</v>
      </c>
      <c r="AR16" s="1" t="s">
        <v>290</v>
      </c>
      <c r="AS16" s="1" t="s">
        <v>91</v>
      </c>
      <c r="AU16" s="1" t="s">
        <v>74</v>
      </c>
      <c r="AV16" s="1">
        <v>0</v>
      </c>
      <c r="AW16" s="1" t="s">
        <v>74</v>
      </c>
      <c r="AX16" s="1">
        <v>0.45</v>
      </c>
      <c r="AY16" s="1" t="s">
        <v>291</v>
      </c>
      <c r="AZ16" s="1" t="s">
        <v>292</v>
      </c>
      <c r="BA16" s="1">
        <v>0</v>
      </c>
      <c r="BD16" s="1">
        <v>0</v>
      </c>
      <c r="BE16" s="1">
        <v>0</v>
      </c>
      <c r="BF16" s="1" t="s">
        <v>75</v>
      </c>
    </row>
    <row r="17" spans="1:60" x14ac:dyDescent="0.25">
      <c r="A17" s="1" t="s">
        <v>648</v>
      </c>
      <c r="B17" s="1" t="s">
        <v>649</v>
      </c>
      <c r="C17" s="1" t="s">
        <v>650</v>
      </c>
      <c r="D17" s="1" t="s">
        <v>651</v>
      </c>
      <c r="E17" s="1" t="s">
        <v>587</v>
      </c>
      <c r="F17" s="1">
        <v>49423</v>
      </c>
      <c r="G17" s="1" t="s">
        <v>62</v>
      </c>
      <c r="H17" s="1" t="s">
        <v>652</v>
      </c>
      <c r="I17" s="1" t="s">
        <v>653</v>
      </c>
      <c r="J17" s="1" t="s">
        <v>654</v>
      </c>
      <c r="K17" s="1">
        <v>5</v>
      </c>
      <c r="L17" s="1" t="s">
        <v>591</v>
      </c>
      <c r="M17" s="1" t="s">
        <v>592</v>
      </c>
      <c r="N17" s="1" t="s">
        <v>593</v>
      </c>
      <c r="O17" s="1" t="s">
        <v>594</v>
      </c>
      <c r="P17" s="1" t="s">
        <v>595</v>
      </c>
      <c r="Q17" s="1" t="s">
        <v>655</v>
      </c>
      <c r="R17" s="1" t="s">
        <v>656</v>
      </c>
      <c r="S17" s="1">
        <v>4931</v>
      </c>
      <c r="T17" s="1">
        <v>221112</v>
      </c>
      <c r="U17" s="1" t="s">
        <v>657</v>
      </c>
      <c r="V17" s="1" t="s">
        <v>658</v>
      </c>
      <c r="W17" s="1" t="s">
        <v>659</v>
      </c>
      <c r="X17" s="2">
        <v>41866</v>
      </c>
      <c r="Y17" s="2">
        <v>42495</v>
      </c>
      <c r="Z17" s="1" t="s">
        <v>98</v>
      </c>
      <c r="AB17" s="1" t="s">
        <v>660</v>
      </c>
      <c r="AD17" s="1" t="s">
        <v>661</v>
      </c>
      <c r="AE17" s="1">
        <v>17.21</v>
      </c>
      <c r="AF17" s="1" t="s">
        <v>105</v>
      </c>
      <c r="AG17" s="1">
        <v>165</v>
      </c>
      <c r="AH17" s="1" t="s">
        <v>161</v>
      </c>
      <c r="AI17" s="1" t="s">
        <v>662</v>
      </c>
      <c r="AJ17" s="1" t="s">
        <v>92</v>
      </c>
      <c r="AK17" s="1" t="s">
        <v>72</v>
      </c>
      <c r="AL17" s="1" t="s">
        <v>93</v>
      </c>
      <c r="AM17" s="1" t="s">
        <v>94</v>
      </c>
      <c r="AN17" s="1" t="s">
        <v>73</v>
      </c>
      <c r="AO17" s="1" t="s">
        <v>229</v>
      </c>
      <c r="AP17" s="1">
        <v>3.7</v>
      </c>
      <c r="AQ17" s="1" t="s">
        <v>147</v>
      </c>
      <c r="AR17" s="1" t="s">
        <v>626</v>
      </c>
      <c r="AS17" s="1" t="s">
        <v>91</v>
      </c>
      <c r="AT17" s="1" t="s">
        <v>242</v>
      </c>
      <c r="AU17" s="1" t="s">
        <v>75</v>
      </c>
      <c r="AV17" s="1">
        <v>0</v>
      </c>
      <c r="AW17" s="1" t="s">
        <v>75</v>
      </c>
      <c r="AX17" s="1">
        <v>0</v>
      </c>
      <c r="BA17" s="1">
        <v>0</v>
      </c>
      <c r="BD17" s="1">
        <v>0</v>
      </c>
      <c r="BE17" s="1">
        <v>0</v>
      </c>
      <c r="BF17" s="1" t="s">
        <v>75</v>
      </c>
      <c r="BH17" s="1" t="s">
        <v>663</v>
      </c>
    </row>
    <row r="18" spans="1:60" x14ac:dyDescent="0.25">
      <c r="A18" s="1" t="s">
        <v>628</v>
      </c>
      <c r="B18" s="1" t="s">
        <v>629</v>
      </c>
      <c r="C18" s="1" t="s">
        <v>630</v>
      </c>
      <c r="D18" s="1" t="s">
        <v>631</v>
      </c>
      <c r="E18" s="1" t="s">
        <v>587</v>
      </c>
      <c r="F18" s="1" t="s">
        <v>632</v>
      </c>
      <c r="G18" s="1" t="s">
        <v>62</v>
      </c>
      <c r="H18" s="1" t="s">
        <v>633</v>
      </c>
      <c r="I18" s="1" t="s">
        <v>634</v>
      </c>
      <c r="J18" s="1" t="s">
        <v>635</v>
      </c>
      <c r="K18" s="1">
        <v>5</v>
      </c>
      <c r="L18" s="1" t="s">
        <v>591</v>
      </c>
      <c r="M18" s="1" t="s">
        <v>592</v>
      </c>
      <c r="N18" s="1" t="s">
        <v>593</v>
      </c>
      <c r="O18" s="1" t="s">
        <v>594</v>
      </c>
      <c r="P18" s="1" t="s">
        <v>595</v>
      </c>
      <c r="Q18" s="1" t="s">
        <v>636</v>
      </c>
      <c r="R18" s="1" t="s">
        <v>637</v>
      </c>
      <c r="S18" s="1">
        <v>4911</v>
      </c>
      <c r="T18" s="1">
        <v>221112</v>
      </c>
      <c r="U18" s="1">
        <v>2604900033</v>
      </c>
      <c r="V18" s="1" t="s">
        <v>638</v>
      </c>
      <c r="W18" s="1" t="s">
        <v>639</v>
      </c>
      <c r="X18" s="2">
        <v>41852</v>
      </c>
      <c r="Y18" s="2">
        <v>42494</v>
      </c>
      <c r="Z18" s="1" t="s">
        <v>96</v>
      </c>
      <c r="AB18" s="1" t="s">
        <v>640</v>
      </c>
      <c r="AC18" s="1" t="s">
        <v>641</v>
      </c>
      <c r="AD18" s="1" t="s">
        <v>644</v>
      </c>
      <c r="AE18" s="1">
        <v>17.21</v>
      </c>
      <c r="AF18" s="1" t="s">
        <v>293</v>
      </c>
      <c r="AG18" s="1">
        <v>315</v>
      </c>
      <c r="AH18" s="1" t="s">
        <v>645</v>
      </c>
      <c r="AI18" s="1" t="s">
        <v>646</v>
      </c>
      <c r="AJ18" s="1" t="s">
        <v>92</v>
      </c>
      <c r="AK18" s="1" t="s">
        <v>72</v>
      </c>
      <c r="AL18" s="1" t="s">
        <v>93</v>
      </c>
      <c r="AM18" s="1" t="s">
        <v>94</v>
      </c>
      <c r="AN18" s="1" t="s">
        <v>73</v>
      </c>
      <c r="AO18" s="1" t="s">
        <v>229</v>
      </c>
      <c r="AP18" s="1">
        <v>2.6</v>
      </c>
      <c r="AQ18" s="1" t="s">
        <v>147</v>
      </c>
      <c r="AR18" s="1" t="s">
        <v>642</v>
      </c>
      <c r="AS18" s="1" t="s">
        <v>91</v>
      </c>
      <c r="AT18" s="1" t="s">
        <v>235</v>
      </c>
      <c r="AU18" s="1" t="s">
        <v>75</v>
      </c>
      <c r="AV18" s="1">
        <v>0</v>
      </c>
      <c r="AW18" s="1" t="s">
        <v>75</v>
      </c>
      <c r="AX18" s="1">
        <v>0</v>
      </c>
      <c r="BA18" s="1">
        <v>0</v>
      </c>
      <c r="BD18" s="1">
        <v>0</v>
      </c>
      <c r="BE18" s="1">
        <v>0</v>
      </c>
      <c r="BF18" s="1" t="s">
        <v>75</v>
      </c>
      <c r="BH18" s="1" t="s">
        <v>647</v>
      </c>
    </row>
    <row r="19" spans="1:60" x14ac:dyDescent="0.25">
      <c r="A19" s="1" t="s">
        <v>434</v>
      </c>
      <c r="B19" s="1" t="s">
        <v>435</v>
      </c>
      <c r="C19" s="1" t="s">
        <v>436</v>
      </c>
      <c r="D19" s="1" t="s">
        <v>437</v>
      </c>
      <c r="E19" s="1" t="s">
        <v>413</v>
      </c>
      <c r="F19" s="1">
        <v>70094</v>
      </c>
      <c r="G19" s="1" t="s">
        <v>62</v>
      </c>
      <c r="H19" s="1" t="s">
        <v>438</v>
      </c>
      <c r="I19" s="1" t="s">
        <v>439</v>
      </c>
      <c r="J19" s="1" t="s">
        <v>440</v>
      </c>
      <c r="K19" s="1">
        <v>6</v>
      </c>
      <c r="L19" s="1" t="s">
        <v>414</v>
      </c>
      <c r="M19" s="1" t="s">
        <v>415</v>
      </c>
      <c r="N19" s="1" t="s">
        <v>416</v>
      </c>
      <c r="O19" s="1" t="s">
        <v>417</v>
      </c>
      <c r="P19" s="1" t="s">
        <v>418</v>
      </c>
      <c r="Q19" s="1" t="s">
        <v>441</v>
      </c>
      <c r="R19" s="1" t="s">
        <v>442</v>
      </c>
      <c r="S19" s="1">
        <v>4911</v>
      </c>
      <c r="T19" s="1">
        <v>221112</v>
      </c>
      <c r="U19" s="1">
        <v>110002049328</v>
      </c>
      <c r="V19" s="1" t="s">
        <v>443</v>
      </c>
      <c r="W19" s="1" t="s">
        <v>444</v>
      </c>
      <c r="X19" s="2">
        <v>40808</v>
      </c>
      <c r="Y19" s="2">
        <v>40889</v>
      </c>
      <c r="Z19" s="1" t="s">
        <v>96</v>
      </c>
      <c r="AB19" s="1" t="s">
        <v>445</v>
      </c>
      <c r="AC19" s="1" t="s">
        <v>446</v>
      </c>
      <c r="AD19" s="1" t="s">
        <v>447</v>
      </c>
      <c r="AE19" s="1">
        <v>17.21</v>
      </c>
      <c r="AF19" s="1" t="s">
        <v>145</v>
      </c>
      <c r="AG19" s="1">
        <v>350</v>
      </c>
      <c r="AH19" s="1" t="s">
        <v>161</v>
      </c>
      <c r="AJ19" s="1" t="s">
        <v>92</v>
      </c>
      <c r="AK19" s="1" t="s">
        <v>72</v>
      </c>
      <c r="AL19" s="1" t="s">
        <v>93</v>
      </c>
      <c r="AM19" s="1" t="s">
        <v>94</v>
      </c>
      <c r="AN19" s="1" t="s">
        <v>73</v>
      </c>
      <c r="AO19" s="1" t="s">
        <v>121</v>
      </c>
      <c r="AP19" s="1">
        <v>2.6</v>
      </c>
      <c r="AQ19" s="1" t="s">
        <v>147</v>
      </c>
      <c r="AR19" s="1" t="s">
        <v>448</v>
      </c>
      <c r="AS19" s="1" t="s">
        <v>91</v>
      </c>
      <c r="AT19" s="1" t="s">
        <v>215</v>
      </c>
      <c r="AU19" s="1" t="s">
        <v>74</v>
      </c>
      <c r="AV19" s="1">
        <v>0</v>
      </c>
      <c r="AW19" s="1" t="s">
        <v>74</v>
      </c>
      <c r="AX19" s="1">
        <v>0</v>
      </c>
      <c r="BA19" s="1">
        <v>2.6</v>
      </c>
      <c r="BB19" s="1" t="s">
        <v>147</v>
      </c>
      <c r="BC19" s="1" t="s">
        <v>421</v>
      </c>
      <c r="BD19" s="1">
        <v>0</v>
      </c>
      <c r="BE19" s="1">
        <v>0</v>
      </c>
      <c r="BF19" s="1" t="s">
        <v>75</v>
      </c>
    </row>
    <row r="20" spans="1:60" x14ac:dyDescent="0.25">
      <c r="A20" s="1" t="s">
        <v>511</v>
      </c>
      <c r="B20" s="1" t="s">
        <v>512</v>
      </c>
      <c r="C20" s="1" t="s">
        <v>513</v>
      </c>
      <c r="D20" s="1" t="s">
        <v>495</v>
      </c>
      <c r="E20" s="1" t="s">
        <v>496</v>
      </c>
      <c r="F20" s="1">
        <v>20646</v>
      </c>
      <c r="G20" s="1" t="s">
        <v>62</v>
      </c>
      <c r="H20" s="1" t="s">
        <v>514</v>
      </c>
      <c r="I20" s="1">
        <v>7818482002</v>
      </c>
      <c r="J20" s="1" t="s">
        <v>515</v>
      </c>
      <c r="K20" s="1">
        <v>3</v>
      </c>
      <c r="L20" s="1" t="s">
        <v>499</v>
      </c>
      <c r="M20" s="1" t="s">
        <v>500</v>
      </c>
      <c r="N20" s="1" t="s">
        <v>501</v>
      </c>
      <c r="O20" s="1" t="s">
        <v>502</v>
      </c>
      <c r="P20" s="1" t="s">
        <v>503</v>
      </c>
      <c r="Q20" s="1" t="s">
        <v>516</v>
      </c>
      <c r="R20" s="1" t="s">
        <v>517</v>
      </c>
      <c r="S20" s="1">
        <v>4911</v>
      </c>
      <c r="T20" s="1">
        <v>221119</v>
      </c>
      <c r="U20" s="1" t="s">
        <v>298</v>
      </c>
      <c r="V20" s="1" t="s">
        <v>518</v>
      </c>
      <c r="W20" s="1" t="s">
        <v>518</v>
      </c>
      <c r="X20" s="2">
        <v>42216</v>
      </c>
      <c r="Y20" s="2">
        <v>43216</v>
      </c>
      <c r="Z20" s="1" t="s">
        <v>86</v>
      </c>
      <c r="AB20" s="1" t="s">
        <v>519</v>
      </c>
      <c r="AC20" s="1" t="s">
        <v>520</v>
      </c>
      <c r="AD20" s="1" t="s">
        <v>521</v>
      </c>
      <c r="AE20" s="1">
        <v>17.21</v>
      </c>
      <c r="AF20" s="1" t="s">
        <v>522</v>
      </c>
      <c r="AG20" s="1">
        <v>1500</v>
      </c>
      <c r="AH20" s="1" t="s">
        <v>146</v>
      </c>
      <c r="AI20" s="1" t="s">
        <v>523</v>
      </c>
      <c r="AJ20" s="1" t="s">
        <v>92</v>
      </c>
      <c r="AK20" s="1" t="s">
        <v>72</v>
      </c>
      <c r="AL20" s="1" t="s">
        <v>93</v>
      </c>
      <c r="AM20" s="1" t="s">
        <v>94</v>
      </c>
      <c r="AN20" s="1" t="s">
        <v>73</v>
      </c>
      <c r="AO20" s="1" t="s">
        <v>335</v>
      </c>
      <c r="AP20" s="1">
        <v>2.6</v>
      </c>
      <c r="AQ20" s="1" t="s">
        <v>147</v>
      </c>
      <c r="AR20" s="1" t="s">
        <v>432</v>
      </c>
      <c r="AS20" s="1" t="s">
        <v>91</v>
      </c>
      <c r="AV20" s="1">
        <v>0</v>
      </c>
      <c r="AX20" s="1">
        <v>0</v>
      </c>
      <c r="BA20" s="1">
        <v>0</v>
      </c>
      <c r="BD20" s="1">
        <v>0</v>
      </c>
      <c r="BE20" s="1">
        <v>0</v>
      </c>
      <c r="BF20" s="1" t="s">
        <v>75</v>
      </c>
    </row>
    <row r="21" spans="1:60" x14ac:dyDescent="0.25">
      <c r="A21" s="1" t="s">
        <v>511</v>
      </c>
      <c r="B21" s="1" t="s">
        <v>512</v>
      </c>
      <c r="C21" s="1" t="s">
        <v>513</v>
      </c>
      <c r="D21" s="1" t="s">
        <v>495</v>
      </c>
      <c r="E21" s="1" t="s">
        <v>496</v>
      </c>
      <c r="F21" s="1">
        <v>20646</v>
      </c>
      <c r="G21" s="1" t="s">
        <v>62</v>
      </c>
      <c r="H21" s="1" t="s">
        <v>514</v>
      </c>
      <c r="I21" s="1">
        <v>7818482002</v>
      </c>
      <c r="J21" s="1" t="s">
        <v>515</v>
      </c>
      <c r="K21" s="1">
        <v>3</v>
      </c>
      <c r="L21" s="1" t="s">
        <v>499</v>
      </c>
      <c r="M21" s="1" t="s">
        <v>500</v>
      </c>
      <c r="N21" s="1" t="s">
        <v>501</v>
      </c>
      <c r="O21" s="1" t="s">
        <v>502</v>
      </c>
      <c r="P21" s="1" t="s">
        <v>503</v>
      </c>
      <c r="Q21" s="1" t="s">
        <v>516</v>
      </c>
      <c r="R21" s="1" t="s">
        <v>517</v>
      </c>
      <c r="S21" s="1">
        <v>4911</v>
      </c>
      <c r="T21" s="1">
        <v>221119</v>
      </c>
      <c r="U21" s="1" t="s">
        <v>298</v>
      </c>
      <c r="V21" s="1" t="s">
        <v>518</v>
      </c>
      <c r="W21" s="1" t="s">
        <v>518</v>
      </c>
      <c r="X21" s="2">
        <v>42216</v>
      </c>
      <c r="Y21" s="2">
        <v>43216</v>
      </c>
      <c r="Z21" s="1" t="s">
        <v>86</v>
      </c>
      <c r="AB21" s="1" t="s">
        <v>519</v>
      </c>
      <c r="AC21" s="1" t="s">
        <v>520</v>
      </c>
      <c r="AD21" s="1" t="s">
        <v>524</v>
      </c>
      <c r="AE21" s="1">
        <v>17.21</v>
      </c>
      <c r="AF21" s="1" t="s">
        <v>522</v>
      </c>
      <c r="AG21" s="1">
        <v>300</v>
      </c>
      <c r="AH21" s="1" t="s">
        <v>161</v>
      </c>
      <c r="AI21" s="1" t="s">
        <v>525</v>
      </c>
      <c r="AJ21" s="1" t="s">
        <v>92</v>
      </c>
      <c r="AK21" s="1" t="s">
        <v>72</v>
      </c>
      <c r="AL21" s="1" t="s">
        <v>93</v>
      </c>
      <c r="AM21" s="1" t="s">
        <v>94</v>
      </c>
      <c r="AN21" s="1" t="s">
        <v>73</v>
      </c>
      <c r="AO21" s="1" t="s">
        <v>335</v>
      </c>
      <c r="AP21" s="1">
        <v>2.6</v>
      </c>
      <c r="AQ21" s="1" t="s">
        <v>147</v>
      </c>
      <c r="AR21" s="1" t="s">
        <v>432</v>
      </c>
      <c r="AS21" s="1" t="s">
        <v>91</v>
      </c>
      <c r="AV21" s="1">
        <v>0</v>
      </c>
      <c r="AX21" s="1">
        <v>0</v>
      </c>
      <c r="BA21" s="1">
        <v>0</v>
      </c>
      <c r="BD21" s="1">
        <v>0</v>
      </c>
      <c r="BE21" s="1">
        <v>0</v>
      </c>
      <c r="BF21" s="1" t="s">
        <v>75</v>
      </c>
    </row>
    <row r="22" spans="1:60" x14ac:dyDescent="0.25">
      <c r="A22" s="1" t="s">
        <v>552</v>
      </c>
      <c r="B22" s="1" t="s">
        <v>553</v>
      </c>
      <c r="C22" s="1" t="s">
        <v>554</v>
      </c>
      <c r="D22" s="1" t="s">
        <v>555</v>
      </c>
      <c r="E22" s="1" t="s">
        <v>496</v>
      </c>
      <c r="F22" s="1">
        <v>20613</v>
      </c>
      <c r="G22" s="1" t="s">
        <v>62</v>
      </c>
      <c r="H22" s="1" t="s">
        <v>556</v>
      </c>
      <c r="I22" s="1" t="s">
        <v>539</v>
      </c>
      <c r="J22" s="1" t="s">
        <v>557</v>
      </c>
      <c r="K22" s="1">
        <v>3</v>
      </c>
      <c r="L22" s="1" t="s">
        <v>499</v>
      </c>
      <c r="M22" s="1" t="s">
        <v>500</v>
      </c>
      <c r="N22" s="1" t="s">
        <v>501</v>
      </c>
      <c r="O22" s="1" t="s">
        <v>502</v>
      </c>
      <c r="P22" s="1" t="s">
        <v>503</v>
      </c>
      <c r="Q22" s="1" t="s">
        <v>532</v>
      </c>
      <c r="R22" s="1" t="s">
        <v>558</v>
      </c>
      <c r="S22" s="1">
        <v>4911</v>
      </c>
      <c r="T22" s="1">
        <v>221119</v>
      </c>
      <c r="U22" s="1" t="s">
        <v>559</v>
      </c>
      <c r="V22" s="1" t="s">
        <v>560</v>
      </c>
      <c r="W22" s="1" t="s">
        <v>561</v>
      </c>
      <c r="X22" s="2">
        <v>42361</v>
      </c>
      <c r="Y22" s="2">
        <v>42503</v>
      </c>
      <c r="Z22" s="1" t="s">
        <v>98</v>
      </c>
      <c r="AA22" s="1" t="s">
        <v>562</v>
      </c>
      <c r="AB22" s="1" t="s">
        <v>563</v>
      </c>
      <c r="AC22" s="1" t="s">
        <v>564</v>
      </c>
      <c r="AD22" s="1" t="s">
        <v>524</v>
      </c>
      <c r="AE22" s="1">
        <v>17.21</v>
      </c>
      <c r="AF22" s="1" t="s">
        <v>522</v>
      </c>
      <c r="AG22" s="1">
        <v>305</v>
      </c>
      <c r="AH22" s="1" t="s">
        <v>161</v>
      </c>
      <c r="AI22" s="1" t="s">
        <v>568</v>
      </c>
      <c r="AJ22" s="1" t="s">
        <v>92</v>
      </c>
      <c r="AK22" s="1" t="s">
        <v>72</v>
      </c>
      <c r="AL22" s="1" t="s">
        <v>93</v>
      </c>
      <c r="AM22" s="1" t="s">
        <v>94</v>
      </c>
      <c r="AN22" s="1" t="s">
        <v>73</v>
      </c>
      <c r="AO22" s="1" t="s">
        <v>335</v>
      </c>
      <c r="AP22" s="1">
        <v>2.6</v>
      </c>
      <c r="AQ22" s="1" t="s">
        <v>147</v>
      </c>
      <c r="AS22" s="1" t="s">
        <v>91</v>
      </c>
      <c r="AT22" s="1" t="s">
        <v>79</v>
      </c>
      <c r="AV22" s="1">
        <v>0</v>
      </c>
      <c r="AX22" s="1">
        <v>0</v>
      </c>
      <c r="BA22" s="1">
        <v>0</v>
      </c>
      <c r="BD22" s="1">
        <v>0</v>
      </c>
      <c r="BE22" s="1">
        <v>0</v>
      </c>
      <c r="BF22" s="1" t="s">
        <v>75</v>
      </c>
      <c r="BH22" s="1" t="s">
        <v>567</v>
      </c>
    </row>
    <row r="23" spans="1:60" x14ac:dyDescent="0.25">
      <c r="A23" s="1" t="s">
        <v>540</v>
      </c>
      <c r="B23" s="1" t="s">
        <v>541</v>
      </c>
      <c r="C23" s="1" t="s">
        <v>542</v>
      </c>
      <c r="D23" s="1" t="s">
        <v>543</v>
      </c>
      <c r="E23" s="1" t="s">
        <v>496</v>
      </c>
      <c r="G23" s="1" t="s">
        <v>62</v>
      </c>
      <c r="H23" s="1" t="s">
        <v>544</v>
      </c>
      <c r="I23" s="1" t="s">
        <v>539</v>
      </c>
      <c r="K23" s="1">
        <v>3</v>
      </c>
      <c r="L23" s="1" t="s">
        <v>499</v>
      </c>
      <c r="M23" s="1" t="s">
        <v>500</v>
      </c>
      <c r="N23" s="1" t="s">
        <v>501</v>
      </c>
      <c r="O23" s="1" t="s">
        <v>502</v>
      </c>
      <c r="P23" s="1" t="s">
        <v>503</v>
      </c>
      <c r="Q23" s="1" t="s">
        <v>532</v>
      </c>
      <c r="R23" s="1" t="s">
        <v>545</v>
      </c>
      <c r="S23" s="1">
        <v>4911</v>
      </c>
      <c r="T23" s="1">
        <v>221119</v>
      </c>
      <c r="U23" s="1" t="s">
        <v>298</v>
      </c>
      <c r="V23" s="1" t="s">
        <v>546</v>
      </c>
      <c r="W23" s="1" t="s">
        <v>546</v>
      </c>
      <c r="X23" s="2">
        <v>42241</v>
      </c>
      <c r="Y23" s="2">
        <v>43234</v>
      </c>
      <c r="Z23" s="1" t="s">
        <v>74</v>
      </c>
      <c r="AB23" s="1" t="s">
        <v>547</v>
      </c>
      <c r="AC23" s="1" t="s">
        <v>548</v>
      </c>
      <c r="AD23" s="1" t="s">
        <v>550</v>
      </c>
      <c r="AE23" s="1">
        <v>17.21</v>
      </c>
      <c r="AF23" s="1" t="s">
        <v>538</v>
      </c>
      <c r="AG23" s="1">
        <v>350</v>
      </c>
      <c r="AH23" s="1" t="s">
        <v>161</v>
      </c>
      <c r="AI23" s="1" t="s">
        <v>525</v>
      </c>
      <c r="AJ23" s="1" t="s">
        <v>92</v>
      </c>
      <c r="AK23" s="1" t="s">
        <v>72</v>
      </c>
      <c r="AL23" s="1" t="s">
        <v>93</v>
      </c>
      <c r="AM23" s="1" t="s">
        <v>94</v>
      </c>
      <c r="AN23" s="1" t="s">
        <v>73</v>
      </c>
      <c r="AO23" s="1" t="s">
        <v>549</v>
      </c>
      <c r="AP23" s="1">
        <v>3</v>
      </c>
      <c r="AQ23" s="1" t="s">
        <v>147</v>
      </c>
      <c r="AS23" s="1" t="s">
        <v>91</v>
      </c>
      <c r="AV23" s="1">
        <v>0</v>
      </c>
      <c r="AX23" s="1">
        <v>4</v>
      </c>
      <c r="AY23" s="1" t="s">
        <v>78</v>
      </c>
      <c r="BA23" s="1">
        <v>0</v>
      </c>
      <c r="BD23" s="1">
        <v>0</v>
      </c>
      <c r="BE23" s="1">
        <v>0</v>
      </c>
      <c r="BF23" s="1" t="s">
        <v>75</v>
      </c>
    </row>
    <row r="24" spans="1:60" x14ac:dyDescent="0.25">
      <c r="A24" s="1" t="s">
        <v>789</v>
      </c>
      <c r="B24" s="1" t="s">
        <v>790</v>
      </c>
      <c r="C24" s="1" t="s">
        <v>790</v>
      </c>
      <c r="D24" s="1" t="s">
        <v>791</v>
      </c>
      <c r="E24" s="1" t="s">
        <v>792</v>
      </c>
      <c r="G24" s="1" t="s">
        <v>62</v>
      </c>
      <c r="H24" s="1" t="s">
        <v>793</v>
      </c>
      <c r="I24" s="1">
        <v>4402570054</v>
      </c>
      <c r="J24" s="1" t="s">
        <v>794</v>
      </c>
      <c r="K24" s="1">
        <v>5</v>
      </c>
      <c r="L24" s="1" t="s">
        <v>795</v>
      </c>
      <c r="M24" s="1" t="s">
        <v>796</v>
      </c>
      <c r="N24" s="1" t="s">
        <v>797</v>
      </c>
      <c r="O24" s="1" t="s">
        <v>798</v>
      </c>
      <c r="P24" s="1" t="s">
        <v>799</v>
      </c>
      <c r="R24" s="1" t="s">
        <v>800</v>
      </c>
      <c r="S24" s="1">
        <v>2869</v>
      </c>
      <c r="T24" s="1">
        <v>325110</v>
      </c>
      <c r="U24" s="1" t="s">
        <v>297</v>
      </c>
      <c r="V24" s="1" t="s">
        <v>801</v>
      </c>
      <c r="W24" s="1" t="s">
        <v>802</v>
      </c>
      <c r="X24" s="2">
        <v>39780</v>
      </c>
      <c r="Y24" s="2">
        <v>41047</v>
      </c>
      <c r="Z24" s="1" t="s">
        <v>98</v>
      </c>
      <c r="AB24" s="1" t="s">
        <v>803</v>
      </c>
      <c r="AC24" s="1" t="s">
        <v>804</v>
      </c>
      <c r="AD24" s="1" t="s">
        <v>807</v>
      </c>
      <c r="AE24" s="1">
        <v>17.21</v>
      </c>
      <c r="AF24" s="1" t="s">
        <v>806</v>
      </c>
      <c r="AG24" s="1">
        <v>300</v>
      </c>
      <c r="AH24" s="1" t="s">
        <v>161</v>
      </c>
      <c r="AI24" s="1" t="s">
        <v>808</v>
      </c>
      <c r="AJ24" s="1" t="s">
        <v>92</v>
      </c>
      <c r="AK24" s="1" t="s">
        <v>72</v>
      </c>
      <c r="AL24" s="1" t="s">
        <v>93</v>
      </c>
      <c r="AM24" s="1" t="s">
        <v>94</v>
      </c>
      <c r="AN24" s="1" t="s">
        <v>73</v>
      </c>
      <c r="AO24" s="1" t="s">
        <v>810</v>
      </c>
      <c r="AP24" s="1">
        <v>2.6</v>
      </c>
      <c r="AQ24" s="1" t="s">
        <v>463</v>
      </c>
      <c r="AR24" s="1" t="s">
        <v>809</v>
      </c>
      <c r="AS24" s="1" t="s">
        <v>91</v>
      </c>
      <c r="AT24" s="1" t="s">
        <v>627</v>
      </c>
      <c r="AU24" s="1" t="s">
        <v>74</v>
      </c>
      <c r="AV24" s="1">
        <v>0</v>
      </c>
      <c r="AW24" s="1" t="s">
        <v>75</v>
      </c>
      <c r="AX24" s="1">
        <v>0.43</v>
      </c>
      <c r="AY24" s="1" t="s">
        <v>173</v>
      </c>
      <c r="AZ24" s="1" t="s">
        <v>805</v>
      </c>
      <c r="BA24" s="1">
        <v>2.6</v>
      </c>
      <c r="BB24" s="1" t="s">
        <v>147</v>
      </c>
      <c r="BC24" s="1" t="s">
        <v>811</v>
      </c>
      <c r="BD24" s="1">
        <v>0</v>
      </c>
      <c r="BE24" s="1">
        <v>0</v>
      </c>
      <c r="BF24" s="1" t="s">
        <v>75</v>
      </c>
      <c r="BH24" s="1" t="s">
        <v>812</v>
      </c>
    </row>
    <row r="25" spans="1:60" x14ac:dyDescent="0.25">
      <c r="A25" s="1" t="s">
        <v>526</v>
      </c>
      <c r="B25" s="1" t="s">
        <v>527</v>
      </c>
      <c r="C25" s="1" t="s">
        <v>528</v>
      </c>
      <c r="D25" s="1" t="s">
        <v>529</v>
      </c>
      <c r="E25" s="1" t="s">
        <v>496</v>
      </c>
      <c r="F25" s="1">
        <v>17563</v>
      </c>
      <c r="G25" s="1" t="s">
        <v>62</v>
      </c>
      <c r="H25" s="1" t="s">
        <v>530</v>
      </c>
      <c r="I25" s="1">
        <v>8049684045</v>
      </c>
      <c r="J25" s="1" t="s">
        <v>531</v>
      </c>
      <c r="K25" s="1">
        <v>3</v>
      </c>
      <c r="L25" s="1" t="s">
        <v>499</v>
      </c>
      <c r="M25" s="1" t="s">
        <v>500</v>
      </c>
      <c r="N25" s="1" t="s">
        <v>501</v>
      </c>
      <c r="O25" s="1" t="s">
        <v>502</v>
      </c>
      <c r="P25" s="1" t="s">
        <v>503</v>
      </c>
      <c r="Q25" s="1" t="s">
        <v>532</v>
      </c>
      <c r="R25" s="1" t="s">
        <v>533</v>
      </c>
      <c r="S25" s="1">
        <v>4911</v>
      </c>
      <c r="T25" s="1">
        <v>221119</v>
      </c>
      <c r="U25" s="1">
        <v>110062854834</v>
      </c>
      <c r="V25" s="1" t="s">
        <v>534</v>
      </c>
      <c r="W25" s="1" t="s">
        <v>534</v>
      </c>
      <c r="X25" s="2">
        <v>42216</v>
      </c>
      <c r="Y25" s="2">
        <v>43182</v>
      </c>
      <c r="Z25" s="1" t="s">
        <v>98</v>
      </c>
      <c r="AB25" s="1" t="s">
        <v>535</v>
      </c>
      <c r="AC25" s="1" t="s">
        <v>536</v>
      </c>
      <c r="AD25" s="1" t="s">
        <v>524</v>
      </c>
      <c r="AE25" s="1">
        <v>17.21</v>
      </c>
      <c r="AF25" s="1" t="s">
        <v>538</v>
      </c>
      <c r="AG25" s="1">
        <v>477</v>
      </c>
      <c r="AH25" s="1" t="s">
        <v>161</v>
      </c>
      <c r="AI25" s="1" t="s">
        <v>525</v>
      </c>
      <c r="AJ25" s="1" t="s">
        <v>92</v>
      </c>
      <c r="AK25" s="1" t="s">
        <v>72</v>
      </c>
      <c r="AL25" s="1" t="s">
        <v>93</v>
      </c>
      <c r="AM25" s="1" t="s">
        <v>94</v>
      </c>
      <c r="AN25" s="1" t="s">
        <v>73</v>
      </c>
      <c r="AO25" s="1" t="s">
        <v>971</v>
      </c>
      <c r="AP25" s="1">
        <v>2.6</v>
      </c>
      <c r="AQ25" s="1" t="s">
        <v>147</v>
      </c>
      <c r="AS25" s="1" t="s">
        <v>91</v>
      </c>
      <c r="AT25" s="1" t="s">
        <v>79</v>
      </c>
      <c r="AV25" s="1">
        <v>0</v>
      </c>
      <c r="AX25" s="1">
        <v>3.49</v>
      </c>
      <c r="AY25" s="1" t="s">
        <v>78</v>
      </c>
      <c r="BA25" s="1">
        <v>0</v>
      </c>
      <c r="BD25" s="1">
        <v>0</v>
      </c>
      <c r="BE25" s="1">
        <v>0</v>
      </c>
      <c r="BF25" s="1" t="s">
        <v>75</v>
      </c>
      <c r="BH25" s="1" t="s">
        <v>537</v>
      </c>
    </row>
    <row r="26" spans="1:60" x14ac:dyDescent="0.25">
      <c r="A26" s="1" t="s">
        <v>606</v>
      </c>
      <c r="B26" s="1" t="s">
        <v>607</v>
      </c>
      <c r="C26" s="1" t="s">
        <v>608</v>
      </c>
      <c r="D26" s="1" t="s">
        <v>609</v>
      </c>
      <c r="E26" s="1" t="s">
        <v>587</v>
      </c>
      <c r="F26" s="1" t="s">
        <v>610</v>
      </c>
      <c r="G26" s="1" t="s">
        <v>62</v>
      </c>
      <c r="H26" s="1" t="s">
        <v>611</v>
      </c>
      <c r="I26" s="1" t="s">
        <v>612</v>
      </c>
      <c r="J26" s="1" t="s">
        <v>613</v>
      </c>
      <c r="K26" s="1">
        <v>5</v>
      </c>
      <c r="L26" s="1" t="s">
        <v>591</v>
      </c>
      <c r="M26" s="1" t="s">
        <v>592</v>
      </c>
      <c r="N26" s="1" t="s">
        <v>593</v>
      </c>
      <c r="O26" s="1" t="s">
        <v>594</v>
      </c>
      <c r="P26" s="1" t="s">
        <v>595</v>
      </c>
      <c r="Q26" s="1" t="s">
        <v>614</v>
      </c>
      <c r="R26" s="1" t="s">
        <v>615</v>
      </c>
      <c r="S26" s="1">
        <v>4911</v>
      </c>
      <c r="T26" s="1">
        <v>221112</v>
      </c>
      <c r="U26" s="1" t="s">
        <v>616</v>
      </c>
      <c r="V26" s="1" t="s">
        <v>617</v>
      </c>
      <c r="W26" s="1" t="s">
        <v>618</v>
      </c>
      <c r="X26" s="2">
        <v>41199</v>
      </c>
      <c r="Y26" s="2">
        <v>42474</v>
      </c>
      <c r="Z26" s="1" t="s">
        <v>71</v>
      </c>
      <c r="AB26" s="1" t="s">
        <v>619</v>
      </c>
      <c r="AD26" s="1" t="s">
        <v>621</v>
      </c>
      <c r="AE26" s="1">
        <v>17.21</v>
      </c>
      <c r="AF26" s="1" t="s">
        <v>622</v>
      </c>
      <c r="AG26" s="1">
        <v>252</v>
      </c>
      <c r="AH26" s="1" t="s">
        <v>161</v>
      </c>
      <c r="AI26" s="1" t="s">
        <v>623</v>
      </c>
      <c r="AJ26" s="1" t="s">
        <v>92</v>
      </c>
      <c r="AK26" s="1" t="s">
        <v>72</v>
      </c>
      <c r="AL26" s="1" t="s">
        <v>93</v>
      </c>
      <c r="AM26" s="1" t="s">
        <v>94</v>
      </c>
      <c r="AN26" s="1" t="s">
        <v>73</v>
      </c>
      <c r="AO26" s="1" t="s">
        <v>620</v>
      </c>
      <c r="AP26" s="1">
        <v>2.6</v>
      </c>
      <c r="AQ26" s="1" t="s">
        <v>147</v>
      </c>
      <c r="AR26" s="1" t="s">
        <v>625</v>
      </c>
      <c r="AS26" s="1" t="s">
        <v>91</v>
      </c>
      <c r="AT26" s="1" t="s">
        <v>624</v>
      </c>
      <c r="AU26" s="1" t="s">
        <v>75</v>
      </c>
      <c r="AV26" s="1">
        <v>0</v>
      </c>
      <c r="AW26" s="1" t="s">
        <v>75</v>
      </c>
      <c r="AX26" s="1">
        <v>0</v>
      </c>
      <c r="BA26" s="1">
        <v>0</v>
      </c>
      <c r="BD26" s="1">
        <v>0</v>
      </c>
      <c r="BE26" s="1">
        <v>0</v>
      </c>
      <c r="BF26" s="1" t="s">
        <v>75</v>
      </c>
    </row>
    <row r="27" spans="1:60" x14ac:dyDescent="0.25">
      <c r="A27" s="1" t="s">
        <v>681</v>
      </c>
      <c r="B27" s="1" t="s">
        <v>649</v>
      </c>
      <c r="C27" s="1" t="s">
        <v>650</v>
      </c>
      <c r="D27" s="1" t="s">
        <v>651</v>
      </c>
      <c r="E27" s="1" t="s">
        <v>587</v>
      </c>
      <c r="F27" s="1">
        <v>49423</v>
      </c>
      <c r="G27" s="1" t="s">
        <v>62</v>
      </c>
      <c r="H27" s="1" t="s">
        <v>652</v>
      </c>
      <c r="I27" s="1" t="s">
        <v>653</v>
      </c>
      <c r="J27" s="1" t="s">
        <v>654</v>
      </c>
      <c r="K27" s="1">
        <v>5</v>
      </c>
      <c r="L27" s="1" t="s">
        <v>591</v>
      </c>
      <c r="M27" s="1" t="s">
        <v>592</v>
      </c>
      <c r="N27" s="1" t="s">
        <v>593</v>
      </c>
      <c r="O27" s="1" t="s">
        <v>594</v>
      </c>
      <c r="P27" s="1" t="s">
        <v>595</v>
      </c>
      <c r="Q27" s="1" t="s">
        <v>682</v>
      </c>
      <c r="R27" s="1" t="s">
        <v>683</v>
      </c>
      <c r="S27" s="1">
        <v>4931</v>
      </c>
      <c r="T27" s="1">
        <v>221112</v>
      </c>
      <c r="U27" s="1" t="s">
        <v>298</v>
      </c>
      <c r="V27" s="1" t="s">
        <v>684</v>
      </c>
      <c r="W27" s="1" t="s">
        <v>685</v>
      </c>
      <c r="X27" s="2">
        <v>42944</v>
      </c>
      <c r="Y27" s="2">
        <v>43167</v>
      </c>
      <c r="Z27" s="1" t="s">
        <v>98</v>
      </c>
      <c r="AB27" s="1" t="s">
        <v>660</v>
      </c>
      <c r="AC27" s="1" t="s">
        <v>686</v>
      </c>
      <c r="AD27" s="1" t="s">
        <v>678</v>
      </c>
      <c r="AE27" s="1">
        <v>17.21</v>
      </c>
      <c r="AF27" s="1" t="s">
        <v>176</v>
      </c>
      <c r="AG27" s="1">
        <v>500</v>
      </c>
      <c r="AH27" s="1" t="s">
        <v>687</v>
      </c>
      <c r="AI27" s="1" t="s">
        <v>688</v>
      </c>
      <c r="AJ27" s="1" t="s">
        <v>92</v>
      </c>
      <c r="AK27" s="1" t="s">
        <v>72</v>
      </c>
      <c r="AL27" s="1" t="s">
        <v>93</v>
      </c>
      <c r="AM27" s="1" t="s">
        <v>94</v>
      </c>
      <c r="AN27" s="1" t="s">
        <v>73</v>
      </c>
      <c r="AO27" s="1" t="s">
        <v>620</v>
      </c>
      <c r="AP27" s="1">
        <v>3.7</v>
      </c>
      <c r="AQ27" s="1" t="s">
        <v>147</v>
      </c>
      <c r="AR27" s="1" t="s">
        <v>676</v>
      </c>
      <c r="AS27" s="1" t="s">
        <v>91</v>
      </c>
      <c r="AT27" s="1" t="s">
        <v>242</v>
      </c>
      <c r="AU27" s="1" t="s">
        <v>75</v>
      </c>
      <c r="AV27" s="1">
        <v>0</v>
      </c>
      <c r="AW27" s="1" t="s">
        <v>75</v>
      </c>
      <c r="AX27" s="1">
        <v>0</v>
      </c>
      <c r="BA27" s="1">
        <v>0</v>
      </c>
      <c r="BD27" s="1">
        <v>0</v>
      </c>
      <c r="BE27" s="1">
        <v>0</v>
      </c>
      <c r="BF27" s="1" t="s">
        <v>75</v>
      </c>
      <c r="BH27" s="1" t="s">
        <v>689</v>
      </c>
    </row>
    <row r="28" spans="1:60" x14ac:dyDescent="0.25">
      <c r="A28" s="1" t="s">
        <v>924</v>
      </c>
      <c r="B28" s="1" t="s">
        <v>925</v>
      </c>
      <c r="C28" s="1" t="s">
        <v>926</v>
      </c>
      <c r="D28" s="1" t="s">
        <v>437</v>
      </c>
      <c r="E28" s="1" t="s">
        <v>917</v>
      </c>
      <c r="G28" s="1" t="s">
        <v>62</v>
      </c>
      <c r="H28" s="1" t="s">
        <v>927</v>
      </c>
      <c r="I28" s="1" t="s">
        <v>928</v>
      </c>
      <c r="K28" s="1">
        <v>6</v>
      </c>
      <c r="L28" s="1" t="s">
        <v>918</v>
      </c>
      <c r="M28" s="1" t="s">
        <v>919</v>
      </c>
      <c r="N28" s="1" t="s">
        <v>920</v>
      </c>
      <c r="O28" s="1" t="s">
        <v>921</v>
      </c>
      <c r="P28" s="1" t="s">
        <v>922</v>
      </c>
      <c r="Q28" s="1" t="s">
        <v>929</v>
      </c>
      <c r="R28" s="1" t="s">
        <v>930</v>
      </c>
      <c r="S28" s="1">
        <v>5171</v>
      </c>
      <c r="T28" s="1">
        <v>424710</v>
      </c>
      <c r="U28" s="1">
        <v>110033444850</v>
      </c>
      <c r="V28" s="1" t="s">
        <v>931</v>
      </c>
      <c r="W28" s="1" t="s">
        <v>932</v>
      </c>
      <c r="X28" s="2">
        <v>42538</v>
      </c>
      <c r="Y28" s="2">
        <v>42558</v>
      </c>
      <c r="Z28" s="1" t="s">
        <v>86</v>
      </c>
      <c r="AB28" s="1" t="s">
        <v>933</v>
      </c>
      <c r="AC28" s="1" t="s">
        <v>934</v>
      </c>
      <c r="AD28" s="1" t="s">
        <v>935</v>
      </c>
      <c r="AE28" s="1">
        <v>17.21</v>
      </c>
      <c r="AF28" s="1" t="s">
        <v>176</v>
      </c>
      <c r="AG28" s="1">
        <v>0</v>
      </c>
      <c r="AJ28" s="1" t="s">
        <v>92</v>
      </c>
      <c r="AK28" s="1" t="s">
        <v>72</v>
      </c>
      <c r="AL28" s="1" t="s">
        <v>93</v>
      </c>
      <c r="AM28" s="1" t="s">
        <v>94</v>
      </c>
      <c r="AN28" s="1" t="s">
        <v>73</v>
      </c>
      <c r="AO28" s="1" t="s">
        <v>965</v>
      </c>
      <c r="AP28" s="1">
        <v>3.08</v>
      </c>
      <c r="AQ28" s="1" t="s">
        <v>463</v>
      </c>
      <c r="AS28" s="1" t="s">
        <v>91</v>
      </c>
      <c r="AU28" s="1" t="s">
        <v>75</v>
      </c>
      <c r="AV28" s="1">
        <v>0</v>
      </c>
      <c r="AW28" s="1" t="s">
        <v>74</v>
      </c>
      <c r="AX28" s="1">
        <v>0</v>
      </c>
      <c r="BA28" s="1">
        <v>0</v>
      </c>
      <c r="BD28" s="1">
        <v>0</v>
      </c>
      <c r="BE28" s="1">
        <v>0</v>
      </c>
      <c r="BF28" s="1" t="s">
        <v>75</v>
      </c>
    </row>
    <row r="29" spans="1:60" x14ac:dyDescent="0.25">
      <c r="A29" s="1" t="s">
        <v>708</v>
      </c>
      <c r="B29" s="1" t="s">
        <v>709</v>
      </c>
      <c r="C29" s="1" t="s">
        <v>710</v>
      </c>
      <c r="D29" s="1" t="s">
        <v>711</v>
      </c>
      <c r="E29" s="1" t="s">
        <v>587</v>
      </c>
      <c r="F29" s="1">
        <v>48054</v>
      </c>
      <c r="G29" s="1" t="s">
        <v>62</v>
      </c>
      <c r="H29" s="1" t="s">
        <v>712</v>
      </c>
      <c r="I29" s="1" t="s">
        <v>713</v>
      </c>
      <c r="J29" s="1" t="s">
        <v>714</v>
      </c>
      <c r="K29" s="1">
        <v>5</v>
      </c>
      <c r="L29" s="1" t="s">
        <v>591</v>
      </c>
      <c r="M29" s="1" t="s">
        <v>592</v>
      </c>
      <c r="N29" s="1" t="s">
        <v>593</v>
      </c>
      <c r="O29" s="1" t="s">
        <v>594</v>
      </c>
      <c r="P29" s="1" t="s">
        <v>595</v>
      </c>
      <c r="Q29" s="1" t="s">
        <v>715</v>
      </c>
      <c r="R29" s="1" t="s">
        <v>716</v>
      </c>
      <c r="S29" s="1">
        <v>4911</v>
      </c>
      <c r="T29" s="1">
        <v>221112</v>
      </c>
      <c r="U29" s="1" t="s">
        <v>298</v>
      </c>
      <c r="V29" s="1" t="s">
        <v>717</v>
      </c>
      <c r="W29" s="1" t="s">
        <v>718</v>
      </c>
      <c r="X29" s="2">
        <v>43335</v>
      </c>
      <c r="Y29" s="2">
        <v>43336</v>
      </c>
      <c r="Z29" s="1" t="s">
        <v>96</v>
      </c>
      <c r="AB29" s="1" t="s">
        <v>719</v>
      </c>
      <c r="AC29" s="1" t="s">
        <v>720</v>
      </c>
      <c r="AD29" s="1" t="s">
        <v>721</v>
      </c>
      <c r="AE29" s="1">
        <v>17.21</v>
      </c>
      <c r="AF29" s="1" t="s">
        <v>105</v>
      </c>
      <c r="AG29" s="1">
        <v>399</v>
      </c>
      <c r="AH29" s="1" t="s">
        <v>352</v>
      </c>
      <c r="AI29" s="1" t="s">
        <v>722</v>
      </c>
      <c r="AJ29" s="1" t="s">
        <v>92</v>
      </c>
      <c r="AK29" s="1" t="s">
        <v>72</v>
      </c>
      <c r="AL29" s="1" t="s">
        <v>93</v>
      </c>
      <c r="AM29" s="1" t="s">
        <v>94</v>
      </c>
      <c r="AN29" s="1" t="s">
        <v>73</v>
      </c>
      <c r="AO29" s="1" t="s">
        <v>973</v>
      </c>
      <c r="AP29" s="1">
        <v>2.6</v>
      </c>
      <c r="AQ29" s="1" t="s">
        <v>147</v>
      </c>
      <c r="AR29" s="1" t="s">
        <v>677</v>
      </c>
      <c r="AS29" s="1" t="s">
        <v>91</v>
      </c>
      <c r="AT29" s="1" t="s">
        <v>242</v>
      </c>
      <c r="AU29" s="1" t="s">
        <v>75</v>
      </c>
      <c r="AV29" s="1">
        <v>0</v>
      </c>
      <c r="AW29" s="1" t="s">
        <v>75</v>
      </c>
      <c r="AX29" s="1">
        <v>0</v>
      </c>
      <c r="BA29" s="1">
        <v>0</v>
      </c>
      <c r="BD29" s="1">
        <v>0</v>
      </c>
      <c r="BE29" s="1">
        <v>0</v>
      </c>
      <c r="BF29" s="1" t="s">
        <v>75</v>
      </c>
    </row>
    <row r="30" spans="1:60" x14ac:dyDescent="0.25">
      <c r="A30" s="1" t="s">
        <v>246</v>
      </c>
      <c r="B30" s="1" t="s">
        <v>247</v>
      </c>
      <c r="C30" s="1" t="s">
        <v>219</v>
      </c>
      <c r="D30" s="1" t="s">
        <v>248</v>
      </c>
      <c r="E30" s="1" t="s">
        <v>181</v>
      </c>
      <c r="F30" s="1">
        <v>34972</v>
      </c>
      <c r="G30" s="1" t="s">
        <v>62</v>
      </c>
      <c r="H30" s="1" t="s">
        <v>221</v>
      </c>
      <c r="J30" s="1" t="s">
        <v>222</v>
      </c>
      <c r="K30" s="1">
        <v>4</v>
      </c>
      <c r="L30" s="1" t="s">
        <v>185</v>
      </c>
      <c r="M30" s="1" t="s">
        <v>186</v>
      </c>
      <c r="N30" s="1" t="s">
        <v>187</v>
      </c>
      <c r="O30" s="1" t="s">
        <v>188</v>
      </c>
      <c r="P30" s="1" t="s">
        <v>189</v>
      </c>
      <c r="Q30" s="1" t="s">
        <v>249</v>
      </c>
      <c r="R30" s="1" t="s">
        <v>250</v>
      </c>
      <c r="S30" s="1">
        <v>4911</v>
      </c>
      <c r="T30" s="1">
        <v>221112</v>
      </c>
      <c r="U30" s="1" t="s">
        <v>70</v>
      </c>
      <c r="V30" s="1" t="s">
        <v>251</v>
      </c>
      <c r="W30" s="1" t="s">
        <v>252</v>
      </c>
      <c r="X30" s="2">
        <v>42443</v>
      </c>
      <c r="Y30" s="2">
        <v>42557</v>
      </c>
      <c r="Z30" s="1" t="s">
        <v>98</v>
      </c>
      <c r="AA30" s="1" t="s">
        <v>253</v>
      </c>
      <c r="AB30" s="1" t="s">
        <v>254</v>
      </c>
      <c r="AC30" s="1" t="s">
        <v>255</v>
      </c>
      <c r="AD30" s="1" t="s">
        <v>257</v>
      </c>
      <c r="AE30" s="1">
        <v>17.21</v>
      </c>
      <c r="AF30" s="1" t="s">
        <v>76</v>
      </c>
      <c r="AG30" s="1">
        <v>0</v>
      </c>
      <c r="AI30" s="1" t="s">
        <v>256</v>
      </c>
      <c r="AJ30" s="1" t="s">
        <v>92</v>
      </c>
      <c r="AK30" s="1" t="s">
        <v>72</v>
      </c>
      <c r="AL30" s="1" t="s">
        <v>93</v>
      </c>
      <c r="AM30" s="1" t="s">
        <v>94</v>
      </c>
      <c r="AN30" s="1" t="s">
        <v>73</v>
      </c>
      <c r="AO30" s="1" t="s">
        <v>973</v>
      </c>
      <c r="AP30" s="1">
        <v>2.6</v>
      </c>
      <c r="AQ30" s="1" t="s">
        <v>147</v>
      </c>
      <c r="AS30" s="1" t="s">
        <v>91</v>
      </c>
      <c r="AT30" s="1" t="s">
        <v>79</v>
      </c>
      <c r="AU30" s="1" t="s">
        <v>74</v>
      </c>
      <c r="AV30" s="1">
        <v>0</v>
      </c>
      <c r="AW30" s="1" t="s">
        <v>74</v>
      </c>
      <c r="AX30" s="1">
        <v>0</v>
      </c>
      <c r="BA30" s="1">
        <v>0</v>
      </c>
      <c r="BD30" s="1">
        <v>0</v>
      </c>
      <c r="BE30" s="1">
        <v>0</v>
      </c>
      <c r="BF30" s="1" t="s">
        <v>75</v>
      </c>
    </row>
    <row r="31" spans="1:60" x14ac:dyDescent="0.25">
      <c r="A31" s="1" t="s">
        <v>201</v>
      </c>
      <c r="B31" s="1" t="s">
        <v>202</v>
      </c>
      <c r="C31" s="1" t="s">
        <v>203</v>
      </c>
      <c r="D31" s="1" t="s">
        <v>204</v>
      </c>
      <c r="E31" s="1" t="s">
        <v>181</v>
      </c>
      <c r="F31" s="1">
        <v>33412</v>
      </c>
      <c r="G31" s="1" t="s">
        <v>62</v>
      </c>
      <c r="H31" s="1" t="s">
        <v>205</v>
      </c>
      <c r="I31" s="1" t="s">
        <v>206</v>
      </c>
      <c r="J31" s="1" t="s">
        <v>207</v>
      </c>
      <c r="K31" s="1">
        <v>4</v>
      </c>
      <c r="L31" s="1" t="s">
        <v>185</v>
      </c>
      <c r="M31" s="1" t="s">
        <v>186</v>
      </c>
      <c r="N31" s="1" t="s">
        <v>187</v>
      </c>
      <c r="O31" s="1" t="s">
        <v>188</v>
      </c>
      <c r="P31" s="1" t="s">
        <v>189</v>
      </c>
      <c r="Q31" s="1" t="s">
        <v>208</v>
      </c>
      <c r="R31" s="1" t="s">
        <v>209</v>
      </c>
      <c r="S31" s="1">
        <v>4953</v>
      </c>
      <c r="T31" s="1">
        <v>221119</v>
      </c>
      <c r="U31" s="1">
        <v>110043792358</v>
      </c>
      <c r="V31" s="1" t="s">
        <v>210</v>
      </c>
      <c r="W31" s="1" t="s">
        <v>194</v>
      </c>
      <c r="X31" s="2">
        <v>40640</v>
      </c>
      <c r="Y31" s="2">
        <v>40885</v>
      </c>
      <c r="Z31" s="1" t="s">
        <v>96</v>
      </c>
      <c r="AB31" s="1" t="s">
        <v>211</v>
      </c>
      <c r="AC31" s="1" t="s">
        <v>212</v>
      </c>
      <c r="AD31" s="1" t="s">
        <v>214</v>
      </c>
      <c r="AE31" s="1">
        <v>17.21</v>
      </c>
      <c r="AF31" s="1" t="s">
        <v>76</v>
      </c>
      <c r="AG31" s="1">
        <v>0</v>
      </c>
      <c r="AJ31" s="1" t="s">
        <v>92</v>
      </c>
      <c r="AK31" s="1" t="s">
        <v>198</v>
      </c>
      <c r="AL31" s="1" t="s">
        <v>93</v>
      </c>
      <c r="AM31" s="1" t="s">
        <v>94</v>
      </c>
      <c r="AN31" s="1" t="s">
        <v>73</v>
      </c>
      <c r="AO31" s="1" t="s">
        <v>973</v>
      </c>
      <c r="AP31" s="1">
        <v>2.6</v>
      </c>
      <c r="AQ31" s="1" t="s">
        <v>147</v>
      </c>
      <c r="AS31" s="1" t="s">
        <v>91</v>
      </c>
      <c r="AT31" s="1" t="s">
        <v>79</v>
      </c>
      <c r="AU31" s="1" t="s">
        <v>74</v>
      </c>
      <c r="AV31" s="1">
        <v>0</v>
      </c>
      <c r="AW31" s="1" t="s">
        <v>74</v>
      </c>
      <c r="AX31" s="1">
        <v>0</v>
      </c>
      <c r="BA31" s="1">
        <v>0</v>
      </c>
      <c r="BD31" s="1">
        <v>0</v>
      </c>
      <c r="BE31" s="1">
        <v>0</v>
      </c>
      <c r="BF31" s="1" t="s">
        <v>75</v>
      </c>
    </row>
    <row r="32" spans="1:60" x14ac:dyDescent="0.25">
      <c r="A32" s="1" t="s">
        <v>128</v>
      </c>
      <c r="B32" s="1" t="s">
        <v>129</v>
      </c>
      <c r="C32" s="1" t="s">
        <v>130</v>
      </c>
      <c r="D32" s="1" t="s">
        <v>131</v>
      </c>
      <c r="E32" s="1" t="s">
        <v>132</v>
      </c>
      <c r="F32" s="1">
        <v>92394</v>
      </c>
      <c r="G32" s="1" t="s">
        <v>62</v>
      </c>
      <c r="H32" s="1" t="s">
        <v>133</v>
      </c>
      <c r="K32" s="1">
        <v>9</v>
      </c>
      <c r="L32" s="1" t="s">
        <v>134</v>
      </c>
      <c r="M32" s="1" t="s">
        <v>135</v>
      </c>
      <c r="N32" s="1" t="s">
        <v>136</v>
      </c>
      <c r="O32" s="1" t="s">
        <v>137</v>
      </c>
      <c r="P32" s="1" t="s">
        <v>138</v>
      </c>
      <c r="R32" s="1" t="s">
        <v>139</v>
      </c>
      <c r="S32" s="1">
        <v>4911</v>
      </c>
      <c r="T32" s="1">
        <v>221112</v>
      </c>
      <c r="U32" s="1">
        <v>110040578862</v>
      </c>
      <c r="V32" s="1" t="s">
        <v>140</v>
      </c>
      <c r="W32" s="1" t="s">
        <v>141</v>
      </c>
      <c r="X32" s="2">
        <v>41220</v>
      </c>
      <c r="Y32" s="2">
        <v>43083</v>
      </c>
      <c r="Z32" s="1" t="s">
        <v>98</v>
      </c>
      <c r="AA32" s="1" t="s">
        <v>142</v>
      </c>
      <c r="AB32" s="1" t="s">
        <v>143</v>
      </c>
      <c r="AD32" s="1" t="s">
        <v>148</v>
      </c>
      <c r="AE32" s="1">
        <v>17.21</v>
      </c>
      <c r="AF32" s="1" t="s">
        <v>145</v>
      </c>
      <c r="AG32" s="1">
        <v>135</v>
      </c>
      <c r="AH32" s="1" t="s">
        <v>146</v>
      </c>
      <c r="AI32" s="1" t="s">
        <v>149</v>
      </c>
      <c r="AJ32" s="1" t="s">
        <v>92</v>
      </c>
      <c r="AK32" s="1" t="s">
        <v>144</v>
      </c>
      <c r="AL32" s="1" t="s">
        <v>93</v>
      </c>
      <c r="AM32" s="1" t="s">
        <v>94</v>
      </c>
      <c r="AN32" s="1" t="s">
        <v>75</v>
      </c>
      <c r="AO32" s="1" t="s">
        <v>974</v>
      </c>
      <c r="AP32" s="1">
        <v>2.6</v>
      </c>
      <c r="AQ32" s="1" t="s">
        <v>147</v>
      </c>
      <c r="AS32" s="1" t="s">
        <v>91</v>
      </c>
      <c r="AU32" s="1" t="s">
        <v>74</v>
      </c>
      <c r="AV32" s="1">
        <v>0</v>
      </c>
      <c r="AW32" s="1" t="s">
        <v>74</v>
      </c>
      <c r="AX32" s="1">
        <v>2.6</v>
      </c>
      <c r="AY32" s="1" t="s">
        <v>147</v>
      </c>
      <c r="BA32" s="1">
        <v>0</v>
      </c>
      <c r="BD32" s="1">
        <v>0</v>
      </c>
      <c r="BE32" s="1">
        <v>0</v>
      </c>
      <c r="BF32" s="1" t="s">
        <v>75</v>
      </c>
    </row>
    <row r="33" spans="1:60" x14ac:dyDescent="0.25">
      <c r="A33" s="1" t="s">
        <v>894</v>
      </c>
      <c r="B33" s="1" t="s">
        <v>895</v>
      </c>
      <c r="C33" s="1" t="s">
        <v>895</v>
      </c>
      <c r="D33" s="1" t="s">
        <v>896</v>
      </c>
      <c r="E33" s="1" t="s">
        <v>897</v>
      </c>
      <c r="F33" s="1">
        <v>29810</v>
      </c>
      <c r="G33" s="1" t="s">
        <v>62</v>
      </c>
      <c r="H33" s="1" t="s">
        <v>898</v>
      </c>
      <c r="I33" s="1">
        <v>7705690079</v>
      </c>
      <c r="J33" s="1" t="s">
        <v>899</v>
      </c>
      <c r="K33" s="1">
        <v>4</v>
      </c>
      <c r="L33" s="1" t="s">
        <v>900</v>
      </c>
      <c r="M33" s="1" t="s">
        <v>901</v>
      </c>
      <c r="N33" s="1" t="s">
        <v>902</v>
      </c>
      <c r="O33" s="1" t="s">
        <v>903</v>
      </c>
      <c r="P33" s="1" t="s">
        <v>904</v>
      </c>
      <c r="Q33" s="1" t="s">
        <v>905</v>
      </c>
      <c r="R33" s="1" t="s">
        <v>906</v>
      </c>
      <c r="S33" s="1">
        <v>3295</v>
      </c>
      <c r="T33" s="1">
        <v>327992</v>
      </c>
      <c r="U33" s="1" t="s">
        <v>907</v>
      </c>
      <c r="V33" s="1" t="s">
        <v>908</v>
      </c>
      <c r="W33" s="1" t="s">
        <v>909</v>
      </c>
      <c r="X33" s="2">
        <v>41038</v>
      </c>
      <c r="Y33" s="2">
        <v>41199</v>
      </c>
      <c r="Z33" s="1" t="s">
        <v>98</v>
      </c>
      <c r="AB33" s="1" t="s">
        <v>910</v>
      </c>
      <c r="AC33" s="1" t="s">
        <v>911</v>
      </c>
      <c r="AD33" s="1" t="s">
        <v>912</v>
      </c>
      <c r="AE33" s="1">
        <v>17.21</v>
      </c>
      <c r="AF33" s="1" t="s">
        <v>145</v>
      </c>
      <c r="AG33" s="1">
        <v>29</v>
      </c>
      <c r="AH33" s="1" t="s">
        <v>161</v>
      </c>
      <c r="AI33" s="1" t="s">
        <v>913</v>
      </c>
      <c r="AJ33" s="1" t="s">
        <v>92</v>
      </c>
      <c r="AK33" s="1" t="s">
        <v>72</v>
      </c>
      <c r="AL33" s="1" t="s">
        <v>93</v>
      </c>
      <c r="AM33" s="1" t="s">
        <v>94</v>
      </c>
      <c r="AN33" s="1" t="s">
        <v>73</v>
      </c>
      <c r="AO33" s="1" t="s">
        <v>970</v>
      </c>
      <c r="AP33" s="1">
        <v>4.0999999999999996</v>
      </c>
      <c r="AQ33" s="1" t="s">
        <v>407</v>
      </c>
      <c r="AS33" s="1" t="s">
        <v>91</v>
      </c>
      <c r="AT33" s="1" t="s">
        <v>79</v>
      </c>
      <c r="AU33" s="1" t="s">
        <v>97</v>
      </c>
      <c r="AV33" s="1">
        <v>0</v>
      </c>
      <c r="AW33" s="1" t="s">
        <v>75</v>
      </c>
      <c r="AX33" s="1">
        <v>0</v>
      </c>
      <c r="BA33" s="1">
        <v>0</v>
      </c>
      <c r="BD33" s="1">
        <v>0</v>
      </c>
      <c r="BE33" s="1">
        <v>0</v>
      </c>
      <c r="BF33" s="1" t="s">
        <v>75</v>
      </c>
      <c r="BH33" s="1" t="s">
        <v>914</v>
      </c>
    </row>
    <row r="34" spans="1:60" x14ac:dyDescent="0.25">
      <c r="A34" s="1" t="s">
        <v>236</v>
      </c>
      <c r="B34" s="1" t="s">
        <v>218</v>
      </c>
      <c r="C34" s="1" t="s">
        <v>219</v>
      </c>
      <c r="D34" s="1" t="s">
        <v>220</v>
      </c>
      <c r="E34" s="1" t="s">
        <v>181</v>
      </c>
      <c r="F34" s="1">
        <v>33314</v>
      </c>
      <c r="G34" s="1" t="s">
        <v>62</v>
      </c>
      <c r="H34" s="1" t="s">
        <v>221</v>
      </c>
      <c r="J34" s="1" t="s">
        <v>222</v>
      </c>
      <c r="K34" s="1">
        <v>4</v>
      </c>
      <c r="L34" s="1" t="s">
        <v>185</v>
      </c>
      <c r="M34" s="1" t="s">
        <v>186</v>
      </c>
      <c r="N34" s="1" t="s">
        <v>187</v>
      </c>
      <c r="O34" s="1" t="s">
        <v>188</v>
      </c>
      <c r="P34" s="1" t="s">
        <v>189</v>
      </c>
      <c r="R34" s="1" t="s">
        <v>237</v>
      </c>
      <c r="S34" s="1">
        <v>4911</v>
      </c>
      <c r="T34" s="1">
        <v>221112</v>
      </c>
      <c r="U34" s="1">
        <v>110002044065</v>
      </c>
      <c r="V34" s="1" t="s">
        <v>238</v>
      </c>
      <c r="W34" s="1" t="s">
        <v>239</v>
      </c>
      <c r="X34" s="2">
        <v>42417</v>
      </c>
      <c r="Y34" s="2">
        <v>42557</v>
      </c>
      <c r="Z34" s="1" t="s">
        <v>71</v>
      </c>
      <c r="AA34" s="1" t="s">
        <v>240</v>
      </c>
      <c r="AB34" s="1" t="s">
        <v>227</v>
      </c>
      <c r="AC34" s="1" t="s">
        <v>241</v>
      </c>
      <c r="AD34" s="1" t="s">
        <v>243</v>
      </c>
      <c r="AE34" s="1">
        <v>17.21</v>
      </c>
      <c r="AF34" s="1" t="s">
        <v>105</v>
      </c>
      <c r="AG34" s="1">
        <v>29</v>
      </c>
      <c r="AH34" s="1" t="s">
        <v>90</v>
      </c>
      <c r="AI34" s="1" t="s">
        <v>244</v>
      </c>
      <c r="AJ34" s="1" t="s">
        <v>92</v>
      </c>
      <c r="AK34" s="1" t="s">
        <v>144</v>
      </c>
      <c r="AL34" s="1" t="s">
        <v>93</v>
      </c>
      <c r="AM34" s="1" t="s">
        <v>94</v>
      </c>
      <c r="AN34" s="1" t="s">
        <v>73</v>
      </c>
      <c r="AO34" s="1" t="s">
        <v>968</v>
      </c>
      <c r="AP34" s="1">
        <v>2.6</v>
      </c>
      <c r="AQ34" s="1" t="s">
        <v>147</v>
      </c>
      <c r="AS34" s="1" t="s">
        <v>91</v>
      </c>
      <c r="AT34" s="1" t="s">
        <v>242</v>
      </c>
      <c r="AU34" s="1" t="s">
        <v>74</v>
      </c>
      <c r="AV34" s="1">
        <v>0</v>
      </c>
      <c r="AW34" s="1" t="s">
        <v>74</v>
      </c>
      <c r="AX34" s="1">
        <v>0</v>
      </c>
      <c r="BA34" s="1">
        <v>0</v>
      </c>
      <c r="BD34" s="1">
        <v>0</v>
      </c>
      <c r="BE34" s="1">
        <v>0</v>
      </c>
      <c r="BF34" s="1" t="s">
        <v>75</v>
      </c>
      <c r="BH34" s="1" t="s">
        <v>245</v>
      </c>
    </row>
    <row r="35" spans="1:60" x14ac:dyDescent="0.25">
      <c r="A35" s="1" t="s">
        <v>258</v>
      </c>
      <c r="B35" s="1" t="s">
        <v>259</v>
      </c>
      <c r="C35" s="1" t="s">
        <v>260</v>
      </c>
      <c r="D35" s="1" t="s">
        <v>220</v>
      </c>
      <c r="E35" s="1" t="s">
        <v>181</v>
      </c>
      <c r="F35" s="1">
        <v>33314</v>
      </c>
      <c r="G35" s="1" t="s">
        <v>62</v>
      </c>
      <c r="H35" s="1" t="s">
        <v>221</v>
      </c>
      <c r="I35" s="1" t="s">
        <v>261</v>
      </c>
      <c r="J35" s="1" t="s">
        <v>222</v>
      </c>
      <c r="K35" s="1">
        <v>4</v>
      </c>
      <c r="L35" s="1" t="s">
        <v>185</v>
      </c>
      <c r="M35" s="1" t="s">
        <v>186</v>
      </c>
      <c r="N35" s="1" t="s">
        <v>187</v>
      </c>
      <c r="O35" s="1" t="s">
        <v>188</v>
      </c>
      <c r="P35" s="1" t="s">
        <v>189</v>
      </c>
      <c r="R35" s="1" t="s">
        <v>262</v>
      </c>
      <c r="S35" s="1">
        <v>4911</v>
      </c>
      <c r="T35" s="1">
        <v>221112</v>
      </c>
      <c r="U35" s="1">
        <v>110002044065</v>
      </c>
      <c r="V35" s="1" t="s">
        <v>263</v>
      </c>
      <c r="W35" s="1" t="s">
        <v>264</v>
      </c>
      <c r="X35" s="2">
        <v>43193</v>
      </c>
      <c r="Y35" s="2">
        <v>43201</v>
      </c>
      <c r="Z35" s="1" t="s">
        <v>96</v>
      </c>
      <c r="AA35" s="1" t="s">
        <v>265</v>
      </c>
      <c r="AB35" s="1" t="s">
        <v>266</v>
      </c>
      <c r="AC35" s="1" t="s">
        <v>267</v>
      </c>
      <c r="AD35" s="1" t="s">
        <v>268</v>
      </c>
      <c r="AE35" s="1">
        <v>17.21</v>
      </c>
      <c r="AF35" s="1" t="s">
        <v>76</v>
      </c>
      <c r="AG35" s="1">
        <v>0</v>
      </c>
      <c r="AI35" s="1" t="s">
        <v>269</v>
      </c>
      <c r="AJ35" s="1" t="s">
        <v>92</v>
      </c>
      <c r="AK35" s="1" t="s">
        <v>72</v>
      </c>
      <c r="AL35" s="1" t="s">
        <v>93</v>
      </c>
      <c r="AM35" s="1" t="s">
        <v>94</v>
      </c>
      <c r="AN35" s="1" t="s">
        <v>73</v>
      </c>
      <c r="AO35" s="1" t="s">
        <v>962</v>
      </c>
      <c r="AP35" s="1">
        <v>2.6</v>
      </c>
      <c r="AQ35" s="1" t="s">
        <v>147</v>
      </c>
      <c r="AS35" s="1" t="s">
        <v>91</v>
      </c>
      <c r="AT35" s="1" t="s">
        <v>79</v>
      </c>
      <c r="AU35" s="1" t="s">
        <v>74</v>
      </c>
      <c r="AV35" s="1">
        <v>0</v>
      </c>
      <c r="AW35" s="1" t="s">
        <v>74</v>
      </c>
      <c r="AX35" s="1">
        <v>0</v>
      </c>
      <c r="BA35" s="1">
        <v>0</v>
      </c>
      <c r="BD35" s="1">
        <v>0</v>
      </c>
      <c r="BE35" s="1">
        <v>0</v>
      </c>
      <c r="BF35" s="1" t="s">
        <v>75</v>
      </c>
      <c r="BH35" s="1" t="s">
        <v>270</v>
      </c>
    </row>
    <row r="36" spans="1:60" x14ac:dyDescent="0.25">
      <c r="A36" s="1" t="s">
        <v>769</v>
      </c>
      <c r="B36" s="1" t="s">
        <v>770</v>
      </c>
      <c r="C36" s="1" t="s">
        <v>771</v>
      </c>
      <c r="D36" s="1" t="s">
        <v>62</v>
      </c>
      <c r="E36" s="1" t="s">
        <v>772</v>
      </c>
      <c r="F36" s="1" t="s">
        <v>773</v>
      </c>
      <c r="G36" s="1" t="s">
        <v>62</v>
      </c>
      <c r="I36" s="1" t="s">
        <v>774</v>
      </c>
      <c r="J36" s="1" t="s">
        <v>775</v>
      </c>
      <c r="K36" s="1">
        <v>2</v>
      </c>
      <c r="L36" s="1" t="s">
        <v>776</v>
      </c>
      <c r="M36" s="1" t="s">
        <v>777</v>
      </c>
      <c r="N36" s="1" t="s">
        <v>778</v>
      </c>
      <c r="O36" s="1" t="s">
        <v>779</v>
      </c>
      <c r="P36" s="1" t="s">
        <v>780</v>
      </c>
      <c r="Q36" s="1" t="s">
        <v>781</v>
      </c>
      <c r="R36" s="1" t="s">
        <v>782</v>
      </c>
      <c r="S36" s="1">
        <v>4911</v>
      </c>
      <c r="T36" s="1">
        <v>221112</v>
      </c>
      <c r="U36" s="1">
        <v>110043340364</v>
      </c>
      <c r="V36" s="1" t="s">
        <v>783</v>
      </c>
      <c r="W36" s="1" t="s">
        <v>783</v>
      </c>
      <c r="X36" s="2">
        <v>42971</v>
      </c>
      <c r="Y36" s="2">
        <v>43006</v>
      </c>
      <c r="Z36" s="1" t="s">
        <v>98</v>
      </c>
      <c r="AA36" s="1" t="s">
        <v>784</v>
      </c>
      <c r="AB36" s="1" t="s">
        <v>785</v>
      </c>
      <c r="AD36" s="1" t="s">
        <v>788</v>
      </c>
      <c r="AE36" s="1">
        <v>17.21</v>
      </c>
      <c r="AF36" s="1" t="s">
        <v>787</v>
      </c>
      <c r="AG36" s="1">
        <v>460</v>
      </c>
      <c r="AH36" s="1" t="s">
        <v>77</v>
      </c>
      <c r="AJ36" s="1" t="s">
        <v>92</v>
      </c>
      <c r="AK36" s="1" t="s">
        <v>72</v>
      </c>
      <c r="AL36" s="1" t="s">
        <v>93</v>
      </c>
      <c r="AM36" s="1" t="s">
        <v>94</v>
      </c>
      <c r="AN36" s="1" t="s">
        <v>73</v>
      </c>
      <c r="AO36" s="1" t="s">
        <v>962</v>
      </c>
      <c r="AP36" s="1">
        <v>0.53</v>
      </c>
      <c r="AQ36" s="1" t="s">
        <v>353</v>
      </c>
      <c r="AR36" s="1" t="s">
        <v>786</v>
      </c>
      <c r="AS36" s="1" t="s">
        <v>91</v>
      </c>
      <c r="AU36" s="1" t="s">
        <v>74</v>
      </c>
      <c r="AV36" s="1">
        <v>0</v>
      </c>
      <c r="AW36" s="1" t="s">
        <v>74</v>
      </c>
      <c r="AX36" s="1">
        <v>0</v>
      </c>
      <c r="BA36" s="1">
        <v>0</v>
      </c>
      <c r="BD36" s="1">
        <v>0</v>
      </c>
      <c r="BE36" s="1">
        <v>0</v>
      </c>
      <c r="BF36" s="1" t="s">
        <v>75</v>
      </c>
    </row>
    <row r="37" spans="1:60" x14ac:dyDescent="0.25">
      <c r="A37" s="1" t="s">
        <v>449</v>
      </c>
      <c r="B37" s="1" t="s">
        <v>450</v>
      </c>
      <c r="C37" s="1" t="s">
        <v>451</v>
      </c>
      <c r="D37" s="1" t="s">
        <v>452</v>
      </c>
      <c r="E37" s="1" t="s">
        <v>413</v>
      </c>
      <c r="F37" s="1">
        <v>70669</v>
      </c>
      <c r="G37" s="1" t="s">
        <v>62</v>
      </c>
      <c r="H37" s="1" t="s">
        <v>453</v>
      </c>
      <c r="I37" s="1" t="s">
        <v>454</v>
      </c>
      <c r="J37" s="1" t="s">
        <v>455</v>
      </c>
      <c r="K37" s="1">
        <v>6</v>
      </c>
      <c r="L37" s="1" t="s">
        <v>414</v>
      </c>
      <c r="M37" s="1" t="s">
        <v>415</v>
      </c>
      <c r="N37" s="1" t="s">
        <v>416</v>
      </c>
      <c r="O37" s="1" t="s">
        <v>417</v>
      </c>
      <c r="P37" s="1" t="s">
        <v>418</v>
      </c>
      <c r="R37" s="1" t="s">
        <v>456</v>
      </c>
      <c r="S37" s="1">
        <v>2869</v>
      </c>
      <c r="T37" s="1">
        <v>325110</v>
      </c>
      <c r="U37" s="1">
        <v>110017418061</v>
      </c>
      <c r="V37" s="1" t="s">
        <v>457</v>
      </c>
      <c r="W37" s="1" t="s">
        <v>458</v>
      </c>
      <c r="X37" s="2">
        <v>42640</v>
      </c>
      <c r="Y37" s="2">
        <v>42853</v>
      </c>
      <c r="Z37" s="1" t="s">
        <v>96</v>
      </c>
      <c r="AC37" s="1" t="s">
        <v>459</v>
      </c>
      <c r="AD37" s="1" t="s">
        <v>461</v>
      </c>
      <c r="AE37" s="1">
        <v>17.21</v>
      </c>
      <c r="AF37" s="1" t="s">
        <v>105</v>
      </c>
      <c r="AG37" s="1">
        <v>500</v>
      </c>
      <c r="AH37" s="1" t="s">
        <v>161</v>
      </c>
      <c r="AI37" s="1" t="s">
        <v>462</v>
      </c>
      <c r="AJ37" s="1" t="s">
        <v>92</v>
      </c>
      <c r="AK37" s="1" t="s">
        <v>72</v>
      </c>
      <c r="AL37" s="1" t="s">
        <v>93</v>
      </c>
      <c r="AM37" s="1" t="s">
        <v>94</v>
      </c>
      <c r="AN37" s="1" t="s">
        <v>73</v>
      </c>
      <c r="AO37" s="1" t="s">
        <v>962</v>
      </c>
      <c r="AP37" s="1">
        <v>2.6</v>
      </c>
      <c r="AQ37" s="1" t="s">
        <v>463</v>
      </c>
      <c r="AR37" s="1" t="s">
        <v>419</v>
      </c>
      <c r="AS37" s="1" t="s">
        <v>91</v>
      </c>
      <c r="AT37" s="1" t="s">
        <v>420</v>
      </c>
      <c r="AU37" s="1" t="s">
        <v>74</v>
      </c>
      <c r="AV37" s="1">
        <v>0</v>
      </c>
      <c r="AW37" s="1" t="s">
        <v>74</v>
      </c>
      <c r="AX37" s="1">
        <v>0.14000000000000001</v>
      </c>
      <c r="AY37" s="1" t="s">
        <v>123</v>
      </c>
      <c r="AZ37" s="1" t="s">
        <v>460</v>
      </c>
      <c r="BA37" s="1">
        <v>2.6</v>
      </c>
      <c r="BB37" s="1" t="s">
        <v>463</v>
      </c>
      <c r="BD37" s="1">
        <v>0</v>
      </c>
      <c r="BE37" s="1">
        <v>0</v>
      </c>
      <c r="BF37" s="1" t="s">
        <v>75</v>
      </c>
      <c r="BH37" s="1" t="s">
        <v>464</v>
      </c>
    </row>
    <row r="38" spans="1:60" x14ac:dyDescent="0.25">
      <c r="A38" s="1" t="s">
        <v>482</v>
      </c>
      <c r="B38" s="1" t="s">
        <v>483</v>
      </c>
      <c r="C38" s="1" t="s">
        <v>484</v>
      </c>
      <c r="D38" s="1" t="s">
        <v>485</v>
      </c>
      <c r="E38" s="1" t="s">
        <v>413</v>
      </c>
      <c r="F38" s="1">
        <v>70068</v>
      </c>
      <c r="G38" s="1" t="s">
        <v>62</v>
      </c>
      <c r="K38" s="1">
        <v>6</v>
      </c>
      <c r="L38" s="1" t="s">
        <v>414</v>
      </c>
      <c r="M38" s="1" t="s">
        <v>415</v>
      </c>
      <c r="N38" s="1" t="s">
        <v>416</v>
      </c>
      <c r="O38" s="1" t="s">
        <v>417</v>
      </c>
      <c r="P38" s="1" t="s">
        <v>418</v>
      </c>
      <c r="R38" s="1" t="s">
        <v>486</v>
      </c>
      <c r="S38" s="1">
        <v>4911</v>
      </c>
      <c r="T38" s="1">
        <v>221112</v>
      </c>
      <c r="U38" s="1" t="s">
        <v>298</v>
      </c>
      <c r="V38" s="1" t="s">
        <v>487</v>
      </c>
      <c r="W38" s="1" t="s">
        <v>488</v>
      </c>
      <c r="X38" s="2">
        <v>42807</v>
      </c>
      <c r="Y38" s="2">
        <v>42853</v>
      </c>
      <c r="Z38" s="1" t="s">
        <v>98</v>
      </c>
      <c r="AB38" s="1" t="s">
        <v>489</v>
      </c>
      <c r="AD38" s="1" t="s">
        <v>491</v>
      </c>
      <c r="AE38" s="1">
        <v>17.21</v>
      </c>
      <c r="AF38" s="1" t="s">
        <v>105</v>
      </c>
      <c r="AG38" s="1">
        <v>282</v>
      </c>
      <c r="AH38" s="1" t="s">
        <v>161</v>
      </c>
      <c r="AJ38" s="1" t="s">
        <v>92</v>
      </c>
      <c r="AK38" s="1" t="s">
        <v>72</v>
      </c>
      <c r="AL38" s="1" t="s">
        <v>93</v>
      </c>
      <c r="AM38" s="1" t="s">
        <v>94</v>
      </c>
      <c r="AN38" s="1" t="s">
        <v>96</v>
      </c>
      <c r="AO38" s="1" t="s">
        <v>962</v>
      </c>
      <c r="AP38" s="1">
        <v>2.6</v>
      </c>
      <c r="AQ38" s="1" t="s">
        <v>463</v>
      </c>
      <c r="AR38" s="1" t="s">
        <v>419</v>
      </c>
      <c r="AS38" s="1" t="s">
        <v>91</v>
      </c>
      <c r="AT38" s="1" t="s">
        <v>215</v>
      </c>
      <c r="AU38" s="1" t="s">
        <v>74</v>
      </c>
      <c r="AV38" s="1">
        <v>0</v>
      </c>
      <c r="AW38" s="1" t="s">
        <v>74</v>
      </c>
      <c r="AX38" s="1">
        <v>0.4</v>
      </c>
      <c r="AY38" s="1" t="s">
        <v>173</v>
      </c>
      <c r="AZ38" s="1" t="s">
        <v>460</v>
      </c>
      <c r="BA38" s="1">
        <v>2.6</v>
      </c>
      <c r="BB38" s="1" t="s">
        <v>353</v>
      </c>
      <c r="BD38" s="1">
        <v>0</v>
      </c>
      <c r="BE38" s="1">
        <v>0</v>
      </c>
      <c r="BF38" s="1" t="s">
        <v>75</v>
      </c>
      <c r="BH38" s="1" t="s">
        <v>490</v>
      </c>
    </row>
    <row r="39" spans="1:60" x14ac:dyDescent="0.25">
      <c r="A39" s="1" t="s">
        <v>299</v>
      </c>
      <c r="B39" s="1" t="s">
        <v>300</v>
      </c>
      <c r="C39" s="1" t="s">
        <v>300</v>
      </c>
      <c r="D39" s="1" t="s">
        <v>301</v>
      </c>
      <c r="E39" s="1" t="s">
        <v>302</v>
      </c>
      <c r="F39" s="1">
        <v>60601</v>
      </c>
      <c r="G39" s="1" t="s">
        <v>62</v>
      </c>
      <c r="H39" s="1" t="s">
        <v>303</v>
      </c>
      <c r="I39" s="1" t="s">
        <v>304</v>
      </c>
      <c r="J39" s="1" t="s">
        <v>305</v>
      </c>
      <c r="K39" s="1">
        <v>5</v>
      </c>
      <c r="L39" s="1" t="s">
        <v>306</v>
      </c>
      <c r="M39" s="1" t="s">
        <v>307</v>
      </c>
      <c r="N39" s="1" t="s">
        <v>308</v>
      </c>
      <c r="O39" s="1" t="s">
        <v>309</v>
      </c>
      <c r="P39" s="1" t="s">
        <v>310</v>
      </c>
      <c r="Q39" s="1" t="s">
        <v>311</v>
      </c>
      <c r="R39" s="1">
        <v>13060007</v>
      </c>
      <c r="S39" s="1">
        <v>2873</v>
      </c>
      <c r="T39" s="1">
        <v>325311</v>
      </c>
      <c r="U39" s="1">
        <v>110055568522</v>
      </c>
      <c r="V39" s="1" t="s">
        <v>312</v>
      </c>
      <c r="W39" s="1" t="s">
        <v>313</v>
      </c>
      <c r="X39" s="2">
        <v>41997</v>
      </c>
      <c r="Y39" s="2">
        <v>42495</v>
      </c>
      <c r="Z39" s="1" t="s">
        <v>98</v>
      </c>
      <c r="AA39" s="1" t="s">
        <v>314</v>
      </c>
      <c r="AB39" s="1" t="s">
        <v>315</v>
      </c>
      <c r="AD39" s="1" t="s">
        <v>317</v>
      </c>
      <c r="AE39" s="1">
        <v>17.21</v>
      </c>
      <c r="AF39" s="1" t="s">
        <v>316</v>
      </c>
      <c r="AG39" s="1">
        <v>373</v>
      </c>
      <c r="AH39" s="1" t="s">
        <v>77</v>
      </c>
      <c r="AJ39" s="1" t="s">
        <v>92</v>
      </c>
      <c r="AK39" s="1" t="s">
        <v>72</v>
      </c>
      <c r="AL39" s="1" t="s">
        <v>93</v>
      </c>
      <c r="AM39" s="1" t="s">
        <v>94</v>
      </c>
      <c r="AN39" s="1" t="s">
        <v>73</v>
      </c>
      <c r="AO39" s="1" t="s">
        <v>972</v>
      </c>
      <c r="AP39" s="1">
        <v>2.6</v>
      </c>
      <c r="AQ39" s="1" t="s">
        <v>147</v>
      </c>
      <c r="AS39" s="1" t="s">
        <v>91</v>
      </c>
      <c r="AU39" s="1" t="s">
        <v>74</v>
      </c>
      <c r="AV39" s="1">
        <v>0</v>
      </c>
      <c r="AW39" s="1" t="s">
        <v>74</v>
      </c>
      <c r="AX39" s="1">
        <v>0</v>
      </c>
      <c r="BA39" s="1">
        <v>0</v>
      </c>
      <c r="BD39" s="1">
        <v>0</v>
      </c>
      <c r="BE39" s="1">
        <v>0</v>
      </c>
      <c r="BF39" s="1" t="s">
        <v>75</v>
      </c>
    </row>
    <row r="40" spans="1:60" x14ac:dyDescent="0.25">
      <c r="A40" s="1" t="s">
        <v>465</v>
      </c>
      <c r="B40" s="1" t="s">
        <v>466</v>
      </c>
      <c r="C40" s="1" t="s">
        <v>466</v>
      </c>
      <c r="D40" s="1" t="s">
        <v>410</v>
      </c>
      <c r="E40" s="1" t="s">
        <v>413</v>
      </c>
      <c r="F40" s="1">
        <v>71467</v>
      </c>
      <c r="G40" s="1" t="s">
        <v>62</v>
      </c>
      <c r="H40" s="1" t="s">
        <v>467</v>
      </c>
      <c r="K40" s="1">
        <v>6</v>
      </c>
      <c r="L40" s="1" t="s">
        <v>414</v>
      </c>
      <c r="M40" s="1" t="s">
        <v>415</v>
      </c>
      <c r="N40" s="1" t="s">
        <v>416</v>
      </c>
      <c r="O40" s="1" t="s">
        <v>417</v>
      </c>
      <c r="P40" s="1" t="s">
        <v>418</v>
      </c>
      <c r="Q40" s="1" t="s">
        <v>468</v>
      </c>
      <c r="R40" s="1" t="s">
        <v>469</v>
      </c>
      <c r="S40" s="1">
        <v>2873</v>
      </c>
      <c r="T40" s="1">
        <v>325311</v>
      </c>
      <c r="U40" s="1">
        <v>110000450681</v>
      </c>
      <c r="V40" s="1" t="s">
        <v>411</v>
      </c>
      <c r="W40" s="1" t="s">
        <v>470</v>
      </c>
      <c r="X40" s="2">
        <v>42802</v>
      </c>
      <c r="Y40" s="2">
        <v>43098</v>
      </c>
      <c r="Z40" s="1" t="s">
        <v>98</v>
      </c>
      <c r="AB40" s="1" t="s">
        <v>471</v>
      </c>
      <c r="AC40" s="1" t="s">
        <v>472</v>
      </c>
      <c r="AD40" s="1" t="s">
        <v>477</v>
      </c>
      <c r="AE40" s="1">
        <v>17.21</v>
      </c>
      <c r="AF40" s="1" t="s">
        <v>105</v>
      </c>
      <c r="AG40" s="1">
        <v>225</v>
      </c>
      <c r="AH40" s="1" t="s">
        <v>474</v>
      </c>
      <c r="AI40" s="1" t="s">
        <v>478</v>
      </c>
      <c r="AJ40" s="1" t="s">
        <v>92</v>
      </c>
      <c r="AK40" s="1" t="s">
        <v>72</v>
      </c>
      <c r="AL40" s="1" t="s">
        <v>93</v>
      </c>
      <c r="AM40" s="1" t="s">
        <v>94</v>
      </c>
      <c r="AN40" s="1" t="s">
        <v>73</v>
      </c>
      <c r="AO40" s="1" t="s">
        <v>969</v>
      </c>
      <c r="AP40" s="1">
        <v>2.6</v>
      </c>
      <c r="AQ40" s="1" t="s">
        <v>463</v>
      </c>
      <c r="AR40" s="1" t="s">
        <v>419</v>
      </c>
      <c r="AS40" s="1" t="s">
        <v>91</v>
      </c>
      <c r="AT40" s="1" t="s">
        <v>420</v>
      </c>
      <c r="AU40" s="1" t="s">
        <v>74</v>
      </c>
      <c r="AV40" s="1">
        <v>0</v>
      </c>
      <c r="AW40" s="1" t="s">
        <v>74</v>
      </c>
      <c r="AX40" s="1">
        <v>0.06</v>
      </c>
      <c r="AY40" s="1" t="s">
        <v>173</v>
      </c>
      <c r="AZ40" s="1" t="s">
        <v>460</v>
      </c>
      <c r="BA40" s="1">
        <v>0</v>
      </c>
      <c r="BD40" s="1">
        <v>0</v>
      </c>
      <c r="BE40" s="1">
        <v>0</v>
      </c>
      <c r="BF40" s="1" t="s">
        <v>75</v>
      </c>
      <c r="BH40" s="1" t="s">
        <v>479</v>
      </c>
    </row>
    <row r="41" spans="1:60" x14ac:dyDescent="0.25">
      <c r="A41" s="1" t="s">
        <v>465</v>
      </c>
      <c r="B41" s="1" t="s">
        <v>466</v>
      </c>
      <c r="C41" s="1" t="s">
        <v>466</v>
      </c>
      <c r="D41" s="1" t="s">
        <v>410</v>
      </c>
      <c r="E41" s="1" t="s">
        <v>413</v>
      </c>
      <c r="F41" s="1">
        <v>71467</v>
      </c>
      <c r="G41" s="1" t="s">
        <v>62</v>
      </c>
      <c r="H41" s="1" t="s">
        <v>467</v>
      </c>
      <c r="K41" s="1">
        <v>6</v>
      </c>
      <c r="L41" s="1" t="s">
        <v>414</v>
      </c>
      <c r="M41" s="1" t="s">
        <v>415</v>
      </c>
      <c r="N41" s="1" t="s">
        <v>416</v>
      </c>
      <c r="O41" s="1" t="s">
        <v>417</v>
      </c>
      <c r="P41" s="1" t="s">
        <v>418</v>
      </c>
      <c r="Q41" s="1" t="s">
        <v>468</v>
      </c>
      <c r="R41" s="1" t="s">
        <v>469</v>
      </c>
      <c r="S41" s="1">
        <v>2873</v>
      </c>
      <c r="T41" s="1">
        <v>325311</v>
      </c>
      <c r="U41" s="1">
        <v>110000450681</v>
      </c>
      <c r="V41" s="1" t="s">
        <v>411</v>
      </c>
      <c r="W41" s="1" t="s">
        <v>470</v>
      </c>
      <c r="X41" s="2">
        <v>42802</v>
      </c>
      <c r="Y41" s="2">
        <v>43098</v>
      </c>
      <c r="Z41" s="1" t="s">
        <v>98</v>
      </c>
      <c r="AB41" s="1" t="s">
        <v>471</v>
      </c>
      <c r="AC41" s="1" t="s">
        <v>472</v>
      </c>
      <c r="AD41" s="1" t="s">
        <v>480</v>
      </c>
      <c r="AE41" s="1">
        <v>17.21</v>
      </c>
      <c r="AF41" s="1" t="s">
        <v>105</v>
      </c>
      <c r="AG41" s="1">
        <v>225</v>
      </c>
      <c r="AH41" s="1" t="s">
        <v>474</v>
      </c>
      <c r="AI41" s="1" t="s">
        <v>481</v>
      </c>
      <c r="AJ41" s="1" t="s">
        <v>92</v>
      </c>
      <c r="AK41" s="1" t="s">
        <v>72</v>
      </c>
      <c r="AL41" s="1" t="s">
        <v>93</v>
      </c>
      <c r="AM41" s="1" t="s">
        <v>94</v>
      </c>
      <c r="AN41" s="1" t="s">
        <v>73</v>
      </c>
      <c r="AO41" s="1" t="s">
        <v>969</v>
      </c>
      <c r="AP41" s="1">
        <v>2.6</v>
      </c>
      <c r="AQ41" s="1" t="s">
        <v>463</v>
      </c>
      <c r="AR41" s="1" t="s">
        <v>419</v>
      </c>
      <c r="AS41" s="1" t="s">
        <v>91</v>
      </c>
      <c r="AT41" s="1" t="s">
        <v>420</v>
      </c>
      <c r="AU41" s="1" t="s">
        <v>74</v>
      </c>
      <c r="AV41" s="1">
        <v>0</v>
      </c>
      <c r="AW41" s="1" t="s">
        <v>74</v>
      </c>
      <c r="AX41" s="1">
        <v>0.06</v>
      </c>
      <c r="AY41" s="1" t="s">
        <v>173</v>
      </c>
      <c r="AZ41" s="1" t="s">
        <v>460</v>
      </c>
      <c r="BA41" s="1">
        <v>0</v>
      </c>
      <c r="BD41" s="1">
        <v>0</v>
      </c>
      <c r="BE41" s="1">
        <v>0</v>
      </c>
      <c r="BF41" s="1" t="s">
        <v>75</v>
      </c>
      <c r="BH41" s="1" t="s">
        <v>479</v>
      </c>
    </row>
    <row r="42" spans="1:60" x14ac:dyDescent="0.25">
      <c r="A42" s="1" t="s">
        <v>465</v>
      </c>
      <c r="B42" s="1" t="s">
        <v>466</v>
      </c>
      <c r="C42" s="1" t="s">
        <v>466</v>
      </c>
      <c r="D42" s="1" t="s">
        <v>410</v>
      </c>
      <c r="E42" s="1" t="s">
        <v>413</v>
      </c>
      <c r="F42" s="1">
        <v>71467</v>
      </c>
      <c r="G42" s="1" t="s">
        <v>62</v>
      </c>
      <c r="H42" s="1" t="s">
        <v>467</v>
      </c>
      <c r="K42" s="1">
        <v>6</v>
      </c>
      <c r="L42" s="1" t="s">
        <v>414</v>
      </c>
      <c r="M42" s="1" t="s">
        <v>415</v>
      </c>
      <c r="N42" s="1" t="s">
        <v>416</v>
      </c>
      <c r="O42" s="1" t="s">
        <v>417</v>
      </c>
      <c r="P42" s="1" t="s">
        <v>418</v>
      </c>
      <c r="Q42" s="1" t="s">
        <v>468</v>
      </c>
      <c r="R42" s="1" t="s">
        <v>469</v>
      </c>
      <c r="S42" s="1">
        <v>2873</v>
      </c>
      <c r="T42" s="1">
        <v>325311</v>
      </c>
      <c r="U42" s="1">
        <v>110000450681</v>
      </c>
      <c r="V42" s="1" t="s">
        <v>411</v>
      </c>
      <c r="W42" s="1" t="s">
        <v>470</v>
      </c>
      <c r="X42" s="2">
        <v>42802</v>
      </c>
      <c r="Y42" s="2">
        <v>43098</v>
      </c>
      <c r="Z42" s="1" t="s">
        <v>98</v>
      </c>
      <c r="AB42" s="1" t="s">
        <v>471</v>
      </c>
      <c r="AC42" s="1" t="s">
        <v>472</v>
      </c>
      <c r="AD42" s="1" t="s">
        <v>473</v>
      </c>
      <c r="AE42" s="1">
        <v>17.21</v>
      </c>
      <c r="AF42" s="1" t="s">
        <v>105</v>
      </c>
      <c r="AG42" s="1">
        <v>460</v>
      </c>
      <c r="AH42" s="1" t="s">
        <v>474</v>
      </c>
      <c r="AI42" s="1" t="s">
        <v>475</v>
      </c>
      <c r="AJ42" s="1" t="s">
        <v>92</v>
      </c>
      <c r="AK42" s="1" t="s">
        <v>72</v>
      </c>
      <c r="AL42" s="1" t="s">
        <v>93</v>
      </c>
      <c r="AM42" s="1" t="s">
        <v>94</v>
      </c>
      <c r="AN42" s="1" t="s">
        <v>73</v>
      </c>
      <c r="AO42" s="1" t="s">
        <v>969</v>
      </c>
      <c r="AP42" s="1">
        <v>2.6</v>
      </c>
      <c r="AQ42" s="1" t="s">
        <v>463</v>
      </c>
      <c r="AR42" s="1" t="s">
        <v>419</v>
      </c>
      <c r="AS42" s="1" t="s">
        <v>91</v>
      </c>
      <c r="AT42" s="1" t="s">
        <v>420</v>
      </c>
      <c r="AU42" s="1" t="s">
        <v>74</v>
      </c>
      <c r="AV42" s="1">
        <v>0</v>
      </c>
      <c r="AW42" s="1" t="s">
        <v>74</v>
      </c>
      <c r="AX42" s="1">
        <v>0.13</v>
      </c>
      <c r="AY42" s="1" t="s">
        <v>173</v>
      </c>
      <c r="AZ42" s="1" t="s">
        <v>460</v>
      </c>
      <c r="BA42" s="1">
        <v>0</v>
      </c>
      <c r="BD42" s="1">
        <v>0</v>
      </c>
      <c r="BE42" s="1">
        <v>0</v>
      </c>
      <c r="BF42" s="1" t="s">
        <v>75</v>
      </c>
      <c r="BH42" s="1" t="s">
        <v>476</v>
      </c>
    </row>
    <row r="43" spans="1:60" x14ac:dyDescent="0.25">
      <c r="A43" s="1" t="s">
        <v>664</v>
      </c>
      <c r="B43" s="1" t="s">
        <v>665</v>
      </c>
      <c r="C43" s="1" t="s">
        <v>665</v>
      </c>
      <c r="D43" s="1" t="s">
        <v>666</v>
      </c>
      <c r="E43" s="1" t="s">
        <v>587</v>
      </c>
      <c r="F43" s="1">
        <v>49120</v>
      </c>
      <c r="G43" s="1" t="s">
        <v>62</v>
      </c>
      <c r="H43" s="1" t="s">
        <v>667</v>
      </c>
      <c r="I43" s="1" t="s">
        <v>668</v>
      </c>
      <c r="J43" s="1" t="s">
        <v>669</v>
      </c>
      <c r="K43" s="1">
        <v>5</v>
      </c>
      <c r="L43" s="1" t="s">
        <v>591</v>
      </c>
      <c r="M43" s="1" t="s">
        <v>592</v>
      </c>
      <c r="N43" s="1" t="s">
        <v>593</v>
      </c>
      <c r="O43" s="1" t="s">
        <v>594</v>
      </c>
      <c r="P43" s="1" t="s">
        <v>595</v>
      </c>
      <c r="Q43" s="1" t="s">
        <v>670</v>
      </c>
      <c r="R43" s="1" t="s">
        <v>671</v>
      </c>
      <c r="S43" s="1">
        <v>4911</v>
      </c>
      <c r="T43" s="1">
        <v>221112</v>
      </c>
      <c r="U43" s="1" t="s">
        <v>298</v>
      </c>
      <c r="V43" s="1" t="s">
        <v>672</v>
      </c>
      <c r="W43" s="1" t="s">
        <v>673</v>
      </c>
      <c r="X43" s="2">
        <v>42888</v>
      </c>
      <c r="Y43" s="2">
        <v>43167</v>
      </c>
      <c r="Z43" s="1" t="s">
        <v>98</v>
      </c>
      <c r="AB43" s="1" t="s">
        <v>674</v>
      </c>
      <c r="AC43" s="1" t="s">
        <v>675</v>
      </c>
      <c r="AD43" s="1" t="s">
        <v>678</v>
      </c>
      <c r="AE43" s="1">
        <v>17.21</v>
      </c>
      <c r="AF43" s="1" t="s">
        <v>105</v>
      </c>
      <c r="AG43" s="1">
        <v>1.66</v>
      </c>
      <c r="AH43" s="1" t="s">
        <v>90</v>
      </c>
      <c r="AI43" s="1" t="s">
        <v>679</v>
      </c>
      <c r="AJ43" s="1" t="s">
        <v>92</v>
      </c>
      <c r="AK43" s="1" t="s">
        <v>72</v>
      </c>
      <c r="AL43" s="1" t="s">
        <v>93</v>
      </c>
      <c r="AM43" s="1" t="s">
        <v>94</v>
      </c>
      <c r="AN43" s="1" t="s">
        <v>73</v>
      </c>
      <c r="AO43" s="1" t="s">
        <v>967</v>
      </c>
      <c r="AP43" s="1">
        <v>2.6</v>
      </c>
      <c r="AQ43" s="1" t="s">
        <v>353</v>
      </c>
      <c r="AR43" s="1" t="s">
        <v>643</v>
      </c>
      <c r="AS43" s="1" t="s">
        <v>91</v>
      </c>
      <c r="AT43" s="1" t="s">
        <v>242</v>
      </c>
      <c r="AU43" s="1" t="s">
        <v>75</v>
      </c>
      <c r="AV43" s="1">
        <v>0</v>
      </c>
      <c r="AW43" s="1" t="s">
        <v>75</v>
      </c>
      <c r="AX43" s="1">
        <v>0</v>
      </c>
      <c r="BA43" s="1">
        <v>0</v>
      </c>
      <c r="BD43" s="1">
        <v>0</v>
      </c>
      <c r="BE43" s="1">
        <v>0</v>
      </c>
      <c r="BF43" s="1" t="s">
        <v>75</v>
      </c>
      <c r="BH43" s="1" t="s">
        <v>680</v>
      </c>
    </row>
    <row r="44" spans="1:60" x14ac:dyDescent="0.25">
      <c r="A44" s="1" t="s">
        <v>690</v>
      </c>
      <c r="B44" s="1" t="s">
        <v>691</v>
      </c>
      <c r="C44" s="1" t="s">
        <v>692</v>
      </c>
      <c r="D44" s="1" t="s">
        <v>693</v>
      </c>
      <c r="E44" s="1" t="s">
        <v>587</v>
      </c>
      <c r="F44" s="1">
        <v>49068</v>
      </c>
      <c r="G44" s="1" t="s">
        <v>62</v>
      </c>
      <c r="H44" s="1" t="s">
        <v>694</v>
      </c>
      <c r="I44" s="1" t="s">
        <v>695</v>
      </c>
      <c r="J44" s="1" t="s">
        <v>696</v>
      </c>
      <c r="K44" s="1">
        <v>5</v>
      </c>
      <c r="L44" s="1" t="s">
        <v>591</v>
      </c>
      <c r="M44" s="1" t="s">
        <v>592</v>
      </c>
      <c r="N44" s="1" t="s">
        <v>593</v>
      </c>
      <c r="O44" s="1" t="s">
        <v>594</v>
      </c>
      <c r="P44" s="1" t="s">
        <v>595</v>
      </c>
      <c r="Q44" s="1" t="s">
        <v>697</v>
      </c>
      <c r="R44" s="1" t="s">
        <v>698</v>
      </c>
      <c r="S44" s="1">
        <v>4911</v>
      </c>
      <c r="T44" s="1">
        <v>221112</v>
      </c>
      <c r="U44" s="1" t="s">
        <v>298</v>
      </c>
      <c r="V44" s="1" t="s">
        <v>699</v>
      </c>
      <c r="W44" s="1" t="s">
        <v>700</v>
      </c>
      <c r="X44" s="2">
        <v>43329</v>
      </c>
      <c r="Y44" s="2">
        <v>43334</v>
      </c>
      <c r="Z44" s="1" t="s">
        <v>98</v>
      </c>
      <c r="AB44" s="1" t="s">
        <v>701</v>
      </c>
      <c r="AC44" s="1" t="s">
        <v>702</v>
      </c>
      <c r="AD44" s="1" t="s">
        <v>707</v>
      </c>
      <c r="AE44" s="1">
        <v>17.21</v>
      </c>
      <c r="AF44" s="1" t="s">
        <v>105</v>
      </c>
      <c r="AG44" s="1">
        <v>300</v>
      </c>
      <c r="AH44" s="1" t="s">
        <v>161</v>
      </c>
      <c r="AI44" s="1" t="s">
        <v>704</v>
      </c>
      <c r="AJ44" s="1" t="s">
        <v>92</v>
      </c>
      <c r="AK44" s="1" t="s">
        <v>72</v>
      </c>
      <c r="AL44" s="1" t="s">
        <v>93</v>
      </c>
      <c r="AM44" s="1" t="s">
        <v>94</v>
      </c>
      <c r="AN44" s="1" t="s">
        <v>73</v>
      </c>
      <c r="AO44" s="1" t="s">
        <v>967</v>
      </c>
      <c r="AP44" s="1">
        <v>2.6</v>
      </c>
      <c r="AQ44" s="1" t="s">
        <v>353</v>
      </c>
      <c r="AR44" s="1" t="s">
        <v>677</v>
      </c>
      <c r="AS44" s="1" t="s">
        <v>91</v>
      </c>
      <c r="AT44" s="1" t="s">
        <v>242</v>
      </c>
      <c r="AU44" s="1" t="s">
        <v>75</v>
      </c>
      <c r="AV44" s="1">
        <v>0</v>
      </c>
      <c r="AW44" s="1" t="s">
        <v>75</v>
      </c>
      <c r="AX44" s="1">
        <v>0</v>
      </c>
      <c r="BA44" s="1">
        <v>0</v>
      </c>
      <c r="BD44" s="1">
        <v>0</v>
      </c>
      <c r="BE44" s="1">
        <v>0</v>
      </c>
      <c r="BF44" s="1" t="s">
        <v>75</v>
      </c>
      <c r="BH44" s="1" t="s">
        <v>706</v>
      </c>
    </row>
    <row r="45" spans="1:60" x14ac:dyDescent="0.25">
      <c r="A45" s="1" t="s">
        <v>690</v>
      </c>
      <c r="B45" s="1" t="s">
        <v>691</v>
      </c>
      <c r="C45" s="1" t="s">
        <v>692</v>
      </c>
      <c r="D45" s="1" t="s">
        <v>693</v>
      </c>
      <c r="E45" s="1" t="s">
        <v>587</v>
      </c>
      <c r="F45" s="1">
        <v>49068</v>
      </c>
      <c r="G45" s="1" t="s">
        <v>62</v>
      </c>
      <c r="H45" s="1" t="s">
        <v>694</v>
      </c>
      <c r="I45" s="1" t="s">
        <v>695</v>
      </c>
      <c r="J45" s="1" t="s">
        <v>696</v>
      </c>
      <c r="K45" s="1">
        <v>5</v>
      </c>
      <c r="L45" s="1" t="s">
        <v>591</v>
      </c>
      <c r="M45" s="1" t="s">
        <v>592</v>
      </c>
      <c r="N45" s="1" t="s">
        <v>593</v>
      </c>
      <c r="O45" s="1" t="s">
        <v>594</v>
      </c>
      <c r="P45" s="1" t="s">
        <v>595</v>
      </c>
      <c r="Q45" s="1" t="s">
        <v>697</v>
      </c>
      <c r="R45" s="1" t="s">
        <v>698</v>
      </c>
      <c r="S45" s="1">
        <v>4911</v>
      </c>
      <c r="T45" s="1">
        <v>221112</v>
      </c>
      <c r="U45" s="1" t="s">
        <v>298</v>
      </c>
      <c r="V45" s="1" t="s">
        <v>699</v>
      </c>
      <c r="W45" s="1" t="s">
        <v>700</v>
      </c>
      <c r="X45" s="2">
        <v>43329</v>
      </c>
      <c r="Y45" s="2">
        <v>43334</v>
      </c>
      <c r="Z45" s="1" t="s">
        <v>98</v>
      </c>
      <c r="AB45" s="1" t="s">
        <v>701</v>
      </c>
      <c r="AC45" s="1" t="s">
        <v>702</v>
      </c>
      <c r="AD45" s="1" t="s">
        <v>703</v>
      </c>
      <c r="AE45" s="1">
        <v>17.21</v>
      </c>
      <c r="AF45" s="1" t="s">
        <v>105</v>
      </c>
      <c r="AG45" s="1">
        <v>300</v>
      </c>
      <c r="AH45" s="1" t="s">
        <v>161</v>
      </c>
      <c r="AI45" s="1" t="s">
        <v>704</v>
      </c>
      <c r="AJ45" s="1" t="s">
        <v>92</v>
      </c>
      <c r="AK45" s="1" t="s">
        <v>72</v>
      </c>
      <c r="AL45" s="1" t="s">
        <v>93</v>
      </c>
      <c r="AM45" s="1" t="s">
        <v>94</v>
      </c>
      <c r="AN45" s="1" t="s">
        <v>73</v>
      </c>
      <c r="AO45" s="1" t="s">
        <v>967</v>
      </c>
      <c r="AP45" s="1">
        <v>2.6</v>
      </c>
      <c r="AQ45" s="1" t="s">
        <v>705</v>
      </c>
      <c r="AR45" s="1" t="s">
        <v>677</v>
      </c>
      <c r="AS45" s="1" t="s">
        <v>91</v>
      </c>
      <c r="AT45" s="1" t="s">
        <v>242</v>
      </c>
      <c r="AU45" s="1" t="s">
        <v>75</v>
      </c>
      <c r="AV45" s="1">
        <v>0</v>
      </c>
      <c r="AW45" s="1" t="s">
        <v>75</v>
      </c>
      <c r="AX45" s="1">
        <v>0</v>
      </c>
      <c r="BA45" s="1">
        <v>0</v>
      </c>
      <c r="BD45" s="1">
        <v>0</v>
      </c>
      <c r="BE45" s="1">
        <v>0</v>
      </c>
      <c r="BF45" s="1" t="s">
        <v>75</v>
      </c>
      <c r="BH45" s="1" t="s">
        <v>706</v>
      </c>
    </row>
    <row r="46" spans="1:60" x14ac:dyDescent="0.25">
      <c r="A46" s="1" t="s">
        <v>894</v>
      </c>
      <c r="B46" s="1" t="s">
        <v>895</v>
      </c>
      <c r="C46" s="1" t="s">
        <v>895</v>
      </c>
      <c r="D46" s="1" t="s">
        <v>896</v>
      </c>
      <c r="E46" s="1" t="s">
        <v>897</v>
      </c>
      <c r="F46" s="1">
        <v>29810</v>
      </c>
      <c r="G46" s="1" t="s">
        <v>62</v>
      </c>
      <c r="H46" s="1" t="s">
        <v>898</v>
      </c>
      <c r="I46" s="1">
        <v>7705690079</v>
      </c>
      <c r="J46" s="1" t="s">
        <v>899</v>
      </c>
      <c r="K46" s="1">
        <v>4</v>
      </c>
      <c r="L46" s="1" t="s">
        <v>900</v>
      </c>
      <c r="M46" s="1" t="s">
        <v>901</v>
      </c>
      <c r="N46" s="1" t="s">
        <v>902</v>
      </c>
      <c r="O46" s="1" t="s">
        <v>903</v>
      </c>
      <c r="P46" s="1" t="s">
        <v>904</v>
      </c>
      <c r="Q46" s="1" t="s">
        <v>905</v>
      </c>
      <c r="R46" s="1" t="s">
        <v>906</v>
      </c>
      <c r="S46" s="1">
        <v>3295</v>
      </c>
      <c r="T46" s="1">
        <v>327992</v>
      </c>
      <c r="U46" s="1" t="s">
        <v>907</v>
      </c>
      <c r="V46" s="1" t="s">
        <v>908</v>
      </c>
      <c r="W46" s="1" t="s">
        <v>909</v>
      </c>
      <c r="X46" s="2">
        <v>41038</v>
      </c>
      <c r="Y46" s="2">
        <v>41199</v>
      </c>
      <c r="Z46" s="1" t="s">
        <v>98</v>
      </c>
      <c r="AB46" s="1" t="s">
        <v>910</v>
      </c>
      <c r="AC46" s="1" t="s">
        <v>911</v>
      </c>
      <c r="AD46" s="1" t="s">
        <v>354</v>
      </c>
      <c r="AE46" s="1">
        <v>17.21</v>
      </c>
      <c r="AF46" s="1" t="s">
        <v>145</v>
      </c>
      <c r="AG46" s="1">
        <v>500</v>
      </c>
      <c r="AH46" s="1" t="s">
        <v>161</v>
      </c>
      <c r="AI46" s="1" t="s">
        <v>915</v>
      </c>
      <c r="AJ46" s="1" t="s">
        <v>92</v>
      </c>
      <c r="AK46" s="1" t="s">
        <v>72</v>
      </c>
      <c r="AL46" s="1" t="s">
        <v>93</v>
      </c>
      <c r="AM46" s="1" t="s">
        <v>94</v>
      </c>
      <c r="AN46" s="1" t="s">
        <v>73</v>
      </c>
      <c r="AO46" s="1" t="s">
        <v>964</v>
      </c>
      <c r="AP46" s="1">
        <v>2.6</v>
      </c>
      <c r="AQ46" s="1" t="s">
        <v>407</v>
      </c>
      <c r="AS46" s="1" t="s">
        <v>91</v>
      </c>
      <c r="AT46" s="1" t="s">
        <v>79</v>
      </c>
      <c r="AU46" s="1" t="s">
        <v>97</v>
      </c>
      <c r="AV46" s="1">
        <v>0</v>
      </c>
      <c r="AW46" s="1" t="s">
        <v>75</v>
      </c>
      <c r="AX46" s="1">
        <v>0</v>
      </c>
      <c r="BA46" s="1">
        <v>0</v>
      </c>
      <c r="BD46" s="1">
        <v>0</v>
      </c>
      <c r="BE46" s="1">
        <v>0</v>
      </c>
      <c r="BF46" s="1" t="s">
        <v>75</v>
      </c>
      <c r="BH46" s="1" t="s">
        <v>916</v>
      </c>
    </row>
    <row r="47" spans="1:60" x14ac:dyDescent="0.25">
      <c r="A47" s="1" t="s">
        <v>813</v>
      </c>
      <c r="B47" s="1" t="s">
        <v>814</v>
      </c>
      <c r="C47" s="1" t="s">
        <v>815</v>
      </c>
      <c r="D47" s="1" t="s">
        <v>816</v>
      </c>
      <c r="E47" s="1" t="s">
        <v>792</v>
      </c>
      <c r="F47" s="1">
        <v>43616</v>
      </c>
      <c r="G47" s="1" t="s">
        <v>62</v>
      </c>
      <c r="H47" s="1" t="s">
        <v>817</v>
      </c>
      <c r="I47" s="1" t="s">
        <v>818</v>
      </c>
      <c r="J47" s="1" t="s">
        <v>819</v>
      </c>
      <c r="K47" s="1">
        <v>5</v>
      </c>
      <c r="L47" s="1" t="s">
        <v>795</v>
      </c>
      <c r="M47" s="1" t="s">
        <v>796</v>
      </c>
      <c r="N47" s="1" t="s">
        <v>797</v>
      </c>
      <c r="O47" s="1" t="s">
        <v>798</v>
      </c>
      <c r="P47" s="1" t="s">
        <v>799</v>
      </c>
      <c r="R47" s="1" t="s">
        <v>820</v>
      </c>
      <c r="S47" s="1">
        <v>4931</v>
      </c>
      <c r="T47" s="1">
        <v>221112</v>
      </c>
      <c r="U47" s="1">
        <v>110064669737</v>
      </c>
      <c r="V47" s="1" t="s">
        <v>821</v>
      </c>
      <c r="W47" s="1" t="s">
        <v>822</v>
      </c>
      <c r="X47" s="2">
        <v>41470</v>
      </c>
      <c r="Y47" s="2">
        <v>42494</v>
      </c>
      <c r="Z47" s="1" t="s">
        <v>98</v>
      </c>
      <c r="AB47" s="1" t="s">
        <v>823</v>
      </c>
      <c r="AC47" s="1" t="s">
        <v>824</v>
      </c>
      <c r="AD47" s="1" t="s">
        <v>826</v>
      </c>
      <c r="AE47" s="1">
        <v>17.21</v>
      </c>
      <c r="AF47" s="1" t="s">
        <v>176</v>
      </c>
      <c r="AG47" s="1">
        <v>300</v>
      </c>
      <c r="AH47" s="1" t="s">
        <v>161</v>
      </c>
      <c r="AI47" s="1" t="s">
        <v>827</v>
      </c>
      <c r="AJ47" s="1" t="s">
        <v>92</v>
      </c>
      <c r="AK47" s="1" t="s">
        <v>144</v>
      </c>
      <c r="AL47" s="1" t="s">
        <v>93</v>
      </c>
      <c r="AM47" s="1" t="s">
        <v>94</v>
      </c>
      <c r="AN47" s="1" t="s">
        <v>73</v>
      </c>
      <c r="AO47" s="1" t="s">
        <v>828</v>
      </c>
      <c r="AP47" s="1">
        <v>2.6</v>
      </c>
      <c r="AQ47" s="1" t="s">
        <v>463</v>
      </c>
      <c r="AS47" s="1" t="s">
        <v>91</v>
      </c>
      <c r="AT47" s="1" t="s">
        <v>420</v>
      </c>
      <c r="AU47" s="1" t="s">
        <v>74</v>
      </c>
      <c r="AV47" s="1">
        <v>0</v>
      </c>
      <c r="AW47" s="1" t="s">
        <v>74</v>
      </c>
      <c r="AX47" s="1">
        <v>0.43</v>
      </c>
      <c r="AY47" s="1" t="s">
        <v>173</v>
      </c>
      <c r="AZ47" s="1" t="s">
        <v>825</v>
      </c>
      <c r="BA47" s="1">
        <v>0</v>
      </c>
      <c r="BC47" s="1" t="s">
        <v>829</v>
      </c>
      <c r="BD47" s="1">
        <v>0</v>
      </c>
      <c r="BE47" s="1">
        <v>0</v>
      </c>
      <c r="BF47" s="1" t="s">
        <v>75</v>
      </c>
      <c r="BH47" s="1" t="s">
        <v>830</v>
      </c>
    </row>
    <row r="48" spans="1:60" x14ac:dyDescent="0.25">
      <c r="A48" s="1" t="s">
        <v>150</v>
      </c>
      <c r="B48" s="1" t="s">
        <v>151</v>
      </c>
      <c r="C48" s="1" t="s">
        <v>152</v>
      </c>
      <c r="D48" s="1" t="s">
        <v>153</v>
      </c>
      <c r="E48" s="1" t="s">
        <v>132</v>
      </c>
      <c r="F48" s="1">
        <v>93239</v>
      </c>
      <c r="G48" s="1" t="s">
        <v>62</v>
      </c>
      <c r="H48" s="1" t="s">
        <v>154</v>
      </c>
      <c r="K48" s="1">
        <v>9</v>
      </c>
      <c r="L48" s="1" t="s">
        <v>134</v>
      </c>
      <c r="M48" s="1" t="s">
        <v>135</v>
      </c>
      <c r="N48" s="1" t="s">
        <v>136</v>
      </c>
      <c r="O48" s="1" t="s">
        <v>137</v>
      </c>
      <c r="P48" s="1" t="s">
        <v>138</v>
      </c>
      <c r="R48" s="1" t="s">
        <v>155</v>
      </c>
      <c r="S48" s="1">
        <v>4911</v>
      </c>
      <c r="T48" s="1">
        <v>221112</v>
      </c>
      <c r="U48" s="1">
        <v>110043970334</v>
      </c>
      <c r="V48" s="1" t="s">
        <v>156</v>
      </c>
      <c r="W48" s="1" t="s">
        <v>157</v>
      </c>
      <c r="X48" s="2">
        <v>41221</v>
      </c>
      <c r="Y48" s="2">
        <v>41649</v>
      </c>
      <c r="Z48" s="1" t="s">
        <v>98</v>
      </c>
      <c r="AA48" s="1" t="s">
        <v>142</v>
      </c>
      <c r="AB48" s="1" t="s">
        <v>158</v>
      </c>
      <c r="AC48" s="1" t="s">
        <v>159</v>
      </c>
      <c r="AD48" s="1" t="s">
        <v>148</v>
      </c>
      <c r="AE48" s="1">
        <v>17.21</v>
      </c>
      <c r="AF48" s="1" t="s">
        <v>145</v>
      </c>
      <c r="AG48" s="1">
        <v>288</v>
      </c>
      <c r="AH48" s="1" t="s">
        <v>161</v>
      </c>
      <c r="AJ48" s="1" t="s">
        <v>92</v>
      </c>
      <c r="AK48" s="1" t="s">
        <v>144</v>
      </c>
      <c r="AL48" s="1" t="s">
        <v>93</v>
      </c>
      <c r="AM48" s="1" t="s">
        <v>94</v>
      </c>
      <c r="AN48" s="1" t="s">
        <v>73</v>
      </c>
      <c r="AO48" s="1" t="s">
        <v>966</v>
      </c>
      <c r="AP48" s="1">
        <v>0.44700000000000001</v>
      </c>
      <c r="AQ48" s="1" t="s">
        <v>147</v>
      </c>
      <c r="AS48" s="1" t="s">
        <v>91</v>
      </c>
      <c r="AU48" s="1" t="s">
        <v>74</v>
      </c>
      <c r="AV48" s="1">
        <v>0</v>
      </c>
      <c r="AW48" s="1" t="s">
        <v>74</v>
      </c>
      <c r="AX48" s="1">
        <v>0</v>
      </c>
      <c r="BA48" s="1">
        <v>0</v>
      </c>
      <c r="BD48" s="1">
        <v>0</v>
      </c>
      <c r="BE48" s="1">
        <v>0</v>
      </c>
      <c r="BF48" s="1" t="s">
        <v>75</v>
      </c>
    </row>
    <row r="49" spans="1:60" x14ac:dyDescent="0.25">
      <c r="A49" s="1" t="s">
        <v>852</v>
      </c>
      <c r="B49" s="1" t="s">
        <v>853</v>
      </c>
      <c r="C49" s="1" t="s">
        <v>854</v>
      </c>
      <c r="D49" s="1" t="s">
        <v>855</v>
      </c>
      <c r="E49" s="1" t="s">
        <v>846</v>
      </c>
      <c r="F49" s="1">
        <v>18434</v>
      </c>
      <c r="G49" s="1" t="s">
        <v>62</v>
      </c>
      <c r="K49" s="1">
        <v>3</v>
      </c>
      <c r="L49" s="1" t="s">
        <v>847</v>
      </c>
      <c r="M49" s="1" t="s">
        <v>848</v>
      </c>
      <c r="N49" s="1" t="s">
        <v>849</v>
      </c>
      <c r="O49" s="1" t="s">
        <v>850</v>
      </c>
      <c r="P49" s="1" t="s">
        <v>851</v>
      </c>
      <c r="R49" s="1" t="s">
        <v>856</v>
      </c>
      <c r="S49" s="1">
        <v>4911</v>
      </c>
      <c r="T49" s="1">
        <v>221112</v>
      </c>
      <c r="U49" s="1">
        <v>110069993385</v>
      </c>
      <c r="V49" s="1" t="s">
        <v>857</v>
      </c>
      <c r="W49" s="1" t="s">
        <v>858</v>
      </c>
      <c r="X49" s="2">
        <v>42934</v>
      </c>
      <c r="Y49" s="2">
        <v>42936</v>
      </c>
      <c r="Z49" s="1" t="s">
        <v>98</v>
      </c>
      <c r="AB49" s="1" t="s">
        <v>859</v>
      </c>
      <c r="AD49" s="1" t="s">
        <v>860</v>
      </c>
      <c r="AE49" s="1">
        <v>17.21</v>
      </c>
      <c r="AF49" s="1" t="s">
        <v>861</v>
      </c>
      <c r="AG49" s="1">
        <v>15</v>
      </c>
      <c r="AH49" s="1" t="s">
        <v>862</v>
      </c>
      <c r="AJ49" s="1" t="s">
        <v>92</v>
      </c>
      <c r="AK49" s="1" t="s">
        <v>72</v>
      </c>
      <c r="AL49" s="1" t="s">
        <v>93</v>
      </c>
      <c r="AM49" s="1" t="s">
        <v>94</v>
      </c>
      <c r="AN49" s="1" t="s">
        <v>75</v>
      </c>
      <c r="AP49" s="1">
        <v>0.5</v>
      </c>
      <c r="AQ49" s="1" t="s">
        <v>407</v>
      </c>
      <c r="AS49" s="1" t="s">
        <v>91</v>
      </c>
      <c r="AU49" s="1" t="s">
        <v>74</v>
      </c>
      <c r="AV49" s="1">
        <v>0</v>
      </c>
      <c r="AW49" s="1" t="s">
        <v>74</v>
      </c>
      <c r="AX49" s="1">
        <v>8.9999999999999993E-3</v>
      </c>
      <c r="AY49" s="1" t="s">
        <v>216</v>
      </c>
      <c r="AZ49" s="1" t="s">
        <v>551</v>
      </c>
      <c r="BA49" s="1">
        <v>0</v>
      </c>
      <c r="BD49" s="1">
        <v>0</v>
      </c>
      <c r="BE49" s="1">
        <v>0</v>
      </c>
      <c r="BF49" s="1" t="s">
        <v>75</v>
      </c>
    </row>
    <row r="50" spans="1:60" x14ac:dyDescent="0.25">
      <c r="A50" s="1" t="s">
        <v>390</v>
      </c>
      <c r="B50" s="1" t="s">
        <v>391</v>
      </c>
      <c r="C50" s="1" t="s">
        <v>392</v>
      </c>
      <c r="D50" s="1" t="s">
        <v>393</v>
      </c>
      <c r="E50" s="1" t="s">
        <v>322</v>
      </c>
      <c r="F50" s="1">
        <v>46167</v>
      </c>
      <c r="G50" s="1" t="s">
        <v>62</v>
      </c>
      <c r="H50" s="1" t="s">
        <v>394</v>
      </c>
      <c r="I50" s="1" t="s">
        <v>395</v>
      </c>
      <c r="J50" s="1" t="s">
        <v>396</v>
      </c>
      <c r="K50" s="1">
        <v>5</v>
      </c>
      <c r="L50" s="1" t="s">
        <v>324</v>
      </c>
      <c r="M50" s="1" t="s">
        <v>325</v>
      </c>
      <c r="N50" s="1" t="s">
        <v>326</v>
      </c>
      <c r="O50" s="1" t="s">
        <v>327</v>
      </c>
      <c r="P50" s="1" t="s">
        <v>328</v>
      </c>
      <c r="Q50" s="1" t="s">
        <v>397</v>
      </c>
      <c r="R50" s="1" t="s">
        <v>398</v>
      </c>
      <c r="S50" s="1">
        <v>3312</v>
      </c>
      <c r="T50" s="1">
        <v>331111</v>
      </c>
      <c r="U50" s="1">
        <v>110056970461</v>
      </c>
      <c r="V50" s="1" t="s">
        <v>399</v>
      </c>
      <c r="W50" s="1" t="s">
        <v>400</v>
      </c>
      <c r="X50" s="2">
        <v>43321</v>
      </c>
      <c r="Y50" s="2">
        <v>43321</v>
      </c>
      <c r="Z50" s="1" t="s">
        <v>96</v>
      </c>
      <c r="AA50" s="1" t="s">
        <v>401</v>
      </c>
      <c r="AB50" s="1" t="s">
        <v>402</v>
      </c>
      <c r="AD50" s="1" t="s">
        <v>403</v>
      </c>
      <c r="AE50" s="1">
        <v>17.21</v>
      </c>
      <c r="AF50" s="1" t="s">
        <v>404</v>
      </c>
      <c r="AG50" s="1">
        <v>150</v>
      </c>
      <c r="AH50" s="1" t="s">
        <v>77</v>
      </c>
      <c r="AI50" s="1" t="s">
        <v>405</v>
      </c>
      <c r="AJ50" s="1" t="s">
        <v>92</v>
      </c>
      <c r="AK50" s="1" t="s">
        <v>72</v>
      </c>
      <c r="AL50" s="1" t="s">
        <v>93</v>
      </c>
      <c r="AM50" s="1" t="s">
        <v>94</v>
      </c>
      <c r="AN50" s="1" t="s">
        <v>75</v>
      </c>
      <c r="AP50" s="1">
        <v>1.7</v>
      </c>
      <c r="AQ50" s="1" t="s">
        <v>407</v>
      </c>
      <c r="AS50" s="1" t="s">
        <v>91</v>
      </c>
      <c r="AT50" s="1" t="s">
        <v>213</v>
      </c>
      <c r="AU50" s="1" t="s">
        <v>74</v>
      </c>
      <c r="AV50" s="1">
        <v>0</v>
      </c>
      <c r="AW50" s="1" t="s">
        <v>74</v>
      </c>
      <c r="AX50" s="1">
        <v>6.7000000000000002E-3</v>
      </c>
      <c r="AY50" s="1" t="s">
        <v>406</v>
      </c>
      <c r="BA50" s="1">
        <v>0</v>
      </c>
      <c r="BD50" s="1">
        <v>0</v>
      </c>
      <c r="BE50" s="1">
        <v>0</v>
      </c>
      <c r="BF50" s="1" t="s">
        <v>75</v>
      </c>
      <c r="BH50" s="1" t="s">
        <v>408</v>
      </c>
    </row>
    <row r="51" spans="1:60" x14ac:dyDescent="0.25">
      <c r="A51" s="1" t="s">
        <v>723</v>
      </c>
      <c r="B51" s="1" t="s">
        <v>724</v>
      </c>
      <c r="C51" s="1" t="s">
        <v>725</v>
      </c>
      <c r="D51" s="1" t="s">
        <v>726</v>
      </c>
      <c r="E51" s="1" t="s">
        <v>727</v>
      </c>
      <c r="F51" s="1">
        <v>55721</v>
      </c>
      <c r="G51" s="1" t="s">
        <v>62</v>
      </c>
      <c r="H51" s="1" t="s">
        <v>728</v>
      </c>
      <c r="I51" s="1" t="s">
        <v>729</v>
      </c>
      <c r="J51" s="1" t="s">
        <v>730</v>
      </c>
      <c r="K51" s="1">
        <v>5</v>
      </c>
      <c r="L51" s="1" t="s">
        <v>731</v>
      </c>
      <c r="M51" s="1" t="s">
        <v>732</v>
      </c>
      <c r="Q51" s="1" t="s">
        <v>733</v>
      </c>
      <c r="R51" s="1" t="s">
        <v>734</v>
      </c>
      <c r="S51" s="1">
        <v>4911</v>
      </c>
      <c r="T51" s="1">
        <v>221112</v>
      </c>
      <c r="U51" s="1">
        <v>110000426281</v>
      </c>
      <c r="V51" s="1" t="s">
        <v>735</v>
      </c>
      <c r="W51" s="1" t="s">
        <v>736</v>
      </c>
      <c r="X51" s="2">
        <v>40339</v>
      </c>
      <c r="Y51" s="2">
        <v>40395</v>
      </c>
      <c r="Z51" s="1" t="s">
        <v>98</v>
      </c>
      <c r="AB51" s="1" t="s">
        <v>737</v>
      </c>
      <c r="AD51" s="1" t="s">
        <v>738</v>
      </c>
      <c r="AE51" s="1">
        <v>17.21</v>
      </c>
      <c r="AF51" s="1" t="s">
        <v>739</v>
      </c>
      <c r="AG51" s="1">
        <v>300</v>
      </c>
      <c r="AH51" s="1" t="s">
        <v>146</v>
      </c>
      <c r="AJ51" s="1" t="s">
        <v>92</v>
      </c>
      <c r="AK51" s="1" t="s">
        <v>72</v>
      </c>
      <c r="AL51" s="1" t="s">
        <v>93</v>
      </c>
      <c r="AM51" s="1" t="s">
        <v>94</v>
      </c>
      <c r="AN51" s="1" t="s">
        <v>75</v>
      </c>
      <c r="AP51" s="1">
        <v>2.4</v>
      </c>
      <c r="AQ51" s="1" t="s">
        <v>147</v>
      </c>
      <c r="AS51" s="1" t="s">
        <v>91</v>
      </c>
      <c r="AT51" s="1" t="s">
        <v>740</v>
      </c>
      <c r="AU51" s="1" t="s">
        <v>74</v>
      </c>
      <c r="AV51" s="1">
        <v>0</v>
      </c>
      <c r="AW51" s="1" t="s">
        <v>74</v>
      </c>
      <c r="AX51" s="1">
        <v>0</v>
      </c>
      <c r="BA51" s="1">
        <v>0</v>
      </c>
      <c r="BD51" s="1">
        <v>0</v>
      </c>
      <c r="BE51" s="1">
        <v>0</v>
      </c>
      <c r="BF51" s="1" t="s">
        <v>75</v>
      </c>
      <c r="BH51" s="1" t="s">
        <v>741</v>
      </c>
    </row>
    <row r="52" spans="1:60" x14ac:dyDescent="0.25">
      <c r="A52" s="1" t="s">
        <v>873</v>
      </c>
      <c r="B52" s="1" t="s">
        <v>874</v>
      </c>
      <c r="C52" s="1" t="s">
        <v>875</v>
      </c>
      <c r="D52" s="1" t="s">
        <v>876</v>
      </c>
      <c r="E52" s="1" t="s">
        <v>877</v>
      </c>
      <c r="G52" s="1" t="s">
        <v>62</v>
      </c>
      <c r="H52" s="1" t="s">
        <v>878</v>
      </c>
      <c r="I52" s="1" t="s">
        <v>879</v>
      </c>
      <c r="K52" s="1">
        <v>2</v>
      </c>
      <c r="L52" s="1" t="s">
        <v>880</v>
      </c>
      <c r="M52" s="1" t="s">
        <v>881</v>
      </c>
      <c r="N52" s="1" t="s">
        <v>882</v>
      </c>
      <c r="O52" s="1" t="s">
        <v>883</v>
      </c>
      <c r="P52" s="1" t="s">
        <v>884</v>
      </c>
      <c r="Q52" s="1" t="s">
        <v>885</v>
      </c>
      <c r="R52" s="1" t="s">
        <v>886</v>
      </c>
      <c r="S52" s="1">
        <v>4953</v>
      </c>
      <c r="T52" s="1">
        <v>221119</v>
      </c>
      <c r="U52" s="1" t="s">
        <v>887</v>
      </c>
      <c r="V52" s="1" t="s">
        <v>888</v>
      </c>
      <c r="W52" s="1" t="s">
        <v>889</v>
      </c>
      <c r="X52" s="2">
        <v>41926</v>
      </c>
      <c r="Y52" s="2">
        <v>42495</v>
      </c>
      <c r="Z52" s="1" t="s">
        <v>98</v>
      </c>
      <c r="AB52" s="1" t="s">
        <v>890</v>
      </c>
      <c r="AC52" s="1" t="s">
        <v>891</v>
      </c>
      <c r="AD52" s="1" t="s">
        <v>767</v>
      </c>
      <c r="AE52" s="1">
        <v>17.21</v>
      </c>
      <c r="AF52" s="1" t="s">
        <v>892</v>
      </c>
      <c r="AG52" s="1">
        <v>0</v>
      </c>
      <c r="AI52" s="1" t="s">
        <v>893</v>
      </c>
      <c r="AJ52" s="1" t="s">
        <v>92</v>
      </c>
      <c r="AK52" s="1" t="s">
        <v>72</v>
      </c>
      <c r="AL52" s="1" t="s">
        <v>93</v>
      </c>
      <c r="AM52" s="1" t="s">
        <v>94</v>
      </c>
      <c r="AN52" s="1" t="s">
        <v>75</v>
      </c>
      <c r="AP52" s="1">
        <v>2.6</v>
      </c>
      <c r="AQ52" s="1" t="s">
        <v>370</v>
      </c>
      <c r="AS52" s="1" t="s">
        <v>91</v>
      </c>
      <c r="AU52" s="1" t="s">
        <v>74</v>
      </c>
      <c r="AV52" s="1">
        <v>0</v>
      </c>
      <c r="AW52" s="1" t="s">
        <v>74</v>
      </c>
      <c r="AX52" s="1">
        <v>1.93</v>
      </c>
      <c r="AY52" s="1" t="s">
        <v>106</v>
      </c>
      <c r="BA52" s="1">
        <v>0</v>
      </c>
      <c r="BD52" s="1">
        <v>0</v>
      </c>
      <c r="BE52" s="1">
        <v>0</v>
      </c>
      <c r="BF52" s="1" t="s">
        <v>75</v>
      </c>
    </row>
    <row r="53" spans="1:60" x14ac:dyDescent="0.25">
      <c r="A53" s="1" t="s">
        <v>177</v>
      </c>
      <c r="B53" s="1" t="s">
        <v>178</v>
      </c>
      <c r="C53" s="1" t="s">
        <v>179</v>
      </c>
      <c r="D53" s="1" t="s">
        <v>180</v>
      </c>
      <c r="E53" s="1" t="s">
        <v>181</v>
      </c>
      <c r="F53" s="1">
        <v>33440</v>
      </c>
      <c r="G53" s="1" t="s">
        <v>62</v>
      </c>
      <c r="H53" s="1" t="s">
        <v>182</v>
      </c>
      <c r="I53" s="1" t="s">
        <v>183</v>
      </c>
      <c r="J53" s="1" t="s">
        <v>184</v>
      </c>
      <c r="K53" s="1">
        <v>4</v>
      </c>
      <c r="L53" s="1" t="s">
        <v>185</v>
      </c>
      <c r="M53" s="1" t="s">
        <v>186</v>
      </c>
      <c r="N53" s="1" t="s">
        <v>187</v>
      </c>
      <c r="O53" s="1" t="s">
        <v>188</v>
      </c>
      <c r="P53" s="1" t="s">
        <v>189</v>
      </c>
      <c r="Q53" s="1" t="s">
        <v>190</v>
      </c>
      <c r="R53" s="1" t="s">
        <v>191</v>
      </c>
      <c r="S53" s="1">
        <v>2869</v>
      </c>
      <c r="T53" s="1">
        <v>325193</v>
      </c>
      <c r="U53" s="1" t="s">
        <v>192</v>
      </c>
      <c r="V53" s="1" t="s">
        <v>193</v>
      </c>
      <c r="W53" s="1" t="s">
        <v>194</v>
      </c>
      <c r="X53" s="2">
        <v>40574</v>
      </c>
      <c r="Y53" s="2">
        <v>40730</v>
      </c>
      <c r="Z53" s="1" t="s">
        <v>98</v>
      </c>
      <c r="AA53" s="1" t="s">
        <v>195</v>
      </c>
      <c r="AB53" s="1" t="s">
        <v>196</v>
      </c>
      <c r="AC53" s="1" t="s">
        <v>197</v>
      </c>
      <c r="AD53" s="1" t="s">
        <v>199</v>
      </c>
      <c r="AE53" s="1">
        <v>17.21</v>
      </c>
      <c r="AF53" s="1" t="s">
        <v>76</v>
      </c>
      <c r="AG53" s="1">
        <v>0</v>
      </c>
      <c r="AJ53" s="1" t="s">
        <v>92</v>
      </c>
      <c r="AK53" s="1" t="s">
        <v>198</v>
      </c>
      <c r="AL53" s="1" t="s">
        <v>93</v>
      </c>
      <c r="AM53" s="1" t="s">
        <v>94</v>
      </c>
      <c r="AN53" s="1" t="s">
        <v>75</v>
      </c>
      <c r="AP53" s="1">
        <v>2.6</v>
      </c>
      <c r="AQ53" s="1" t="s">
        <v>147</v>
      </c>
      <c r="AS53" s="1" t="s">
        <v>91</v>
      </c>
      <c r="AU53" s="1" t="s">
        <v>74</v>
      </c>
      <c r="AV53" s="1">
        <v>0</v>
      </c>
      <c r="AW53" s="1" t="s">
        <v>75</v>
      </c>
      <c r="AX53" s="1">
        <v>0</v>
      </c>
      <c r="BA53" s="1">
        <v>0</v>
      </c>
      <c r="BD53" s="1">
        <v>0</v>
      </c>
      <c r="BE53" s="1">
        <v>0</v>
      </c>
      <c r="BF53" s="1" t="s">
        <v>75</v>
      </c>
      <c r="BH53" s="1" t="s">
        <v>200</v>
      </c>
    </row>
    <row r="54" spans="1:60" x14ac:dyDescent="0.25">
      <c r="A54" s="1" t="s">
        <v>492</v>
      </c>
      <c r="B54" s="1" t="s">
        <v>493</v>
      </c>
      <c r="C54" s="1" t="s">
        <v>494</v>
      </c>
      <c r="D54" s="1" t="s">
        <v>495</v>
      </c>
      <c r="E54" s="1" t="s">
        <v>496</v>
      </c>
      <c r="G54" s="1" t="s">
        <v>62</v>
      </c>
      <c r="H54" s="1" t="s">
        <v>497</v>
      </c>
      <c r="I54" s="1">
        <v>2407232300</v>
      </c>
      <c r="J54" s="1" t="s">
        <v>498</v>
      </c>
      <c r="K54" s="1">
        <v>3</v>
      </c>
      <c r="L54" s="1" t="s">
        <v>499</v>
      </c>
      <c r="M54" s="1" t="s">
        <v>500</v>
      </c>
      <c r="N54" s="1" t="s">
        <v>501</v>
      </c>
      <c r="O54" s="1" t="s">
        <v>502</v>
      </c>
      <c r="P54" s="1" t="s">
        <v>503</v>
      </c>
      <c r="Q54" s="1" t="s">
        <v>504</v>
      </c>
      <c r="R54" s="1" t="s">
        <v>505</v>
      </c>
      <c r="S54" s="1">
        <v>1731</v>
      </c>
      <c r="T54" s="1">
        <v>221122</v>
      </c>
      <c r="U54" s="1" t="s">
        <v>297</v>
      </c>
      <c r="V54" s="1" t="s">
        <v>175</v>
      </c>
      <c r="W54" s="1" t="s">
        <v>506</v>
      </c>
      <c r="X54" s="2">
        <v>39825</v>
      </c>
      <c r="Y54" s="2">
        <v>39864</v>
      </c>
      <c r="Z54" s="1" t="s">
        <v>98</v>
      </c>
      <c r="AB54" s="1" t="s">
        <v>507</v>
      </c>
      <c r="AD54" s="1" t="s">
        <v>508</v>
      </c>
      <c r="AE54" s="1">
        <v>17.21</v>
      </c>
      <c r="AF54" s="1" t="s">
        <v>145</v>
      </c>
      <c r="AG54" s="1">
        <v>300</v>
      </c>
      <c r="AH54" s="1" t="s">
        <v>161</v>
      </c>
      <c r="AJ54" s="1" t="s">
        <v>92</v>
      </c>
      <c r="AK54" s="1" t="s">
        <v>72</v>
      </c>
      <c r="AL54" s="1" t="s">
        <v>93</v>
      </c>
      <c r="AM54" s="1" t="s">
        <v>94</v>
      </c>
      <c r="AN54" s="1" t="s">
        <v>75</v>
      </c>
      <c r="AP54" s="1">
        <v>2.6</v>
      </c>
      <c r="AQ54" s="1" t="s">
        <v>147</v>
      </c>
      <c r="AS54" s="1" t="s">
        <v>91</v>
      </c>
      <c r="AT54" s="1" t="s">
        <v>79</v>
      </c>
      <c r="AV54" s="1">
        <v>0</v>
      </c>
      <c r="AX54" s="1">
        <v>0</v>
      </c>
      <c r="BA54" s="1">
        <v>0</v>
      </c>
      <c r="BD54" s="1">
        <v>0</v>
      </c>
      <c r="BE54" s="1">
        <v>0</v>
      </c>
      <c r="BF54" s="1" t="s">
        <v>75</v>
      </c>
    </row>
    <row r="55" spans="1:60" x14ac:dyDescent="0.25">
      <c r="A55" s="1" t="s">
        <v>492</v>
      </c>
      <c r="B55" s="1" t="s">
        <v>493</v>
      </c>
      <c r="C55" s="1" t="s">
        <v>494</v>
      </c>
      <c r="D55" s="1" t="s">
        <v>495</v>
      </c>
      <c r="E55" s="1" t="s">
        <v>496</v>
      </c>
      <c r="G55" s="1" t="s">
        <v>62</v>
      </c>
      <c r="H55" s="1" t="s">
        <v>497</v>
      </c>
      <c r="I55" s="1">
        <v>2407232300</v>
      </c>
      <c r="J55" s="1" t="s">
        <v>498</v>
      </c>
      <c r="K55" s="1">
        <v>3</v>
      </c>
      <c r="L55" s="1" t="s">
        <v>499</v>
      </c>
      <c r="M55" s="1" t="s">
        <v>500</v>
      </c>
      <c r="N55" s="1" t="s">
        <v>501</v>
      </c>
      <c r="O55" s="1" t="s">
        <v>502</v>
      </c>
      <c r="P55" s="1" t="s">
        <v>503</v>
      </c>
      <c r="Q55" s="1" t="s">
        <v>504</v>
      </c>
      <c r="R55" s="1" t="s">
        <v>505</v>
      </c>
      <c r="S55" s="1">
        <v>1731</v>
      </c>
      <c r="T55" s="1">
        <v>221122</v>
      </c>
      <c r="U55" s="1" t="s">
        <v>297</v>
      </c>
      <c r="V55" s="1" t="s">
        <v>175</v>
      </c>
      <c r="W55" s="1" t="s">
        <v>506</v>
      </c>
      <c r="X55" s="2">
        <v>39825</v>
      </c>
      <c r="Y55" s="2">
        <v>39864</v>
      </c>
      <c r="Z55" s="1" t="s">
        <v>98</v>
      </c>
      <c r="AB55" s="1" t="s">
        <v>507</v>
      </c>
      <c r="AD55" s="1" t="s">
        <v>509</v>
      </c>
      <c r="AE55" s="1">
        <v>17.21</v>
      </c>
      <c r="AF55" s="1" t="s">
        <v>145</v>
      </c>
      <c r="AI55" s="1" t="s">
        <v>510</v>
      </c>
      <c r="AJ55" s="1" t="s">
        <v>92</v>
      </c>
      <c r="AK55" s="1" t="s">
        <v>72</v>
      </c>
      <c r="AL55" s="1" t="s">
        <v>93</v>
      </c>
      <c r="AM55" s="1" t="s">
        <v>94</v>
      </c>
      <c r="AN55" s="1" t="s">
        <v>75</v>
      </c>
      <c r="AP55" s="1">
        <v>2.6</v>
      </c>
      <c r="AQ55" s="1" t="s">
        <v>147</v>
      </c>
      <c r="AS55" s="1" t="s">
        <v>91</v>
      </c>
      <c r="AT55" s="1" t="s">
        <v>79</v>
      </c>
      <c r="AV55" s="1">
        <v>0</v>
      </c>
      <c r="AX55" s="1">
        <v>0</v>
      </c>
      <c r="BA55" s="1">
        <v>0</v>
      </c>
      <c r="BD55" s="1">
        <v>0</v>
      </c>
      <c r="BE55" s="1">
        <v>0</v>
      </c>
      <c r="BF55" s="1" t="s">
        <v>75</v>
      </c>
    </row>
    <row r="56" spans="1:60" x14ac:dyDescent="0.25">
      <c r="A56" s="1" t="s">
        <v>831</v>
      </c>
      <c r="B56" s="1" t="s">
        <v>832</v>
      </c>
      <c r="C56" s="1" t="s">
        <v>833</v>
      </c>
      <c r="D56" s="1" t="s">
        <v>834</v>
      </c>
      <c r="E56" s="1" t="s">
        <v>835</v>
      </c>
      <c r="F56" s="1">
        <v>74362</v>
      </c>
      <c r="G56" s="1" t="s">
        <v>62</v>
      </c>
      <c r="K56" s="1">
        <v>6</v>
      </c>
      <c r="L56" s="1" t="s">
        <v>836</v>
      </c>
      <c r="M56" s="1" t="s">
        <v>837</v>
      </c>
      <c r="N56" s="1" t="s">
        <v>838</v>
      </c>
      <c r="O56" s="1" t="s">
        <v>839</v>
      </c>
      <c r="P56" s="1" t="s">
        <v>840</v>
      </c>
      <c r="R56" s="1" t="s">
        <v>841</v>
      </c>
      <c r="S56" s="1">
        <v>4911</v>
      </c>
      <c r="T56" s="1">
        <v>221112</v>
      </c>
      <c r="U56" s="1">
        <v>4009700017</v>
      </c>
      <c r="V56" s="1" t="s">
        <v>842</v>
      </c>
      <c r="W56" s="1" t="s">
        <v>843</v>
      </c>
      <c r="X56" s="2">
        <v>40137</v>
      </c>
      <c r="Y56" s="2">
        <v>40227</v>
      </c>
      <c r="Z56" s="1" t="s">
        <v>96</v>
      </c>
      <c r="AD56" s="1" t="s">
        <v>845</v>
      </c>
      <c r="AE56" s="1">
        <v>17.21</v>
      </c>
      <c r="AF56" s="1" t="s">
        <v>844</v>
      </c>
      <c r="AG56" s="1">
        <v>267</v>
      </c>
      <c r="AH56" s="1" t="s">
        <v>161</v>
      </c>
      <c r="AJ56" s="1" t="s">
        <v>92</v>
      </c>
      <c r="AK56" s="1" t="s">
        <v>72</v>
      </c>
      <c r="AL56" s="1" t="s">
        <v>93</v>
      </c>
      <c r="AM56" s="1" t="s">
        <v>94</v>
      </c>
      <c r="AN56" s="1" t="s">
        <v>75</v>
      </c>
      <c r="AP56" s="1">
        <v>2.6</v>
      </c>
      <c r="AQ56" s="1" t="s">
        <v>147</v>
      </c>
      <c r="AR56" s="1" t="s">
        <v>79</v>
      </c>
      <c r="AS56" s="1" t="s">
        <v>91</v>
      </c>
      <c r="AT56" s="1" t="s">
        <v>79</v>
      </c>
      <c r="AU56" s="1" t="s">
        <v>74</v>
      </c>
      <c r="AV56" s="1">
        <v>0</v>
      </c>
      <c r="AW56" s="1" t="s">
        <v>74</v>
      </c>
      <c r="AX56" s="1">
        <v>0</v>
      </c>
      <c r="BA56" s="1">
        <v>0</v>
      </c>
      <c r="BD56" s="1">
        <v>0</v>
      </c>
      <c r="BE56" s="1">
        <v>0</v>
      </c>
      <c r="BF56" s="1" t="s">
        <v>75</v>
      </c>
    </row>
    <row r="57" spans="1:60" x14ac:dyDescent="0.25">
      <c r="A57" s="1" t="s">
        <v>162</v>
      </c>
      <c r="B57" s="1" t="s">
        <v>163</v>
      </c>
      <c r="C57" s="1" t="s">
        <v>164</v>
      </c>
      <c r="D57" s="1" t="s">
        <v>165</v>
      </c>
      <c r="E57" s="1" t="s">
        <v>132</v>
      </c>
      <c r="F57" s="1">
        <v>93535</v>
      </c>
      <c r="G57" s="1" t="s">
        <v>62</v>
      </c>
      <c r="H57" s="1" t="s">
        <v>166</v>
      </c>
      <c r="K57" s="1">
        <v>9</v>
      </c>
      <c r="L57" s="1" t="s">
        <v>134</v>
      </c>
      <c r="M57" s="1" t="s">
        <v>135</v>
      </c>
      <c r="N57" s="1" t="s">
        <v>136</v>
      </c>
      <c r="O57" s="1" t="s">
        <v>137</v>
      </c>
      <c r="P57" s="1" t="s">
        <v>138</v>
      </c>
      <c r="R57" s="1" t="s">
        <v>167</v>
      </c>
      <c r="S57" s="1">
        <v>4911</v>
      </c>
      <c r="T57" s="1">
        <v>221112</v>
      </c>
      <c r="V57" s="1" t="s">
        <v>168</v>
      </c>
      <c r="W57" s="1" t="s">
        <v>169</v>
      </c>
      <c r="X57" s="2">
        <v>41224</v>
      </c>
      <c r="Y57" s="2">
        <v>41666</v>
      </c>
      <c r="Z57" s="1" t="s">
        <v>98</v>
      </c>
      <c r="AA57" s="1" t="s">
        <v>142</v>
      </c>
      <c r="AB57" s="1" t="s">
        <v>170</v>
      </c>
      <c r="AC57" s="1" t="s">
        <v>171</v>
      </c>
      <c r="AD57" s="1" t="s">
        <v>160</v>
      </c>
      <c r="AE57" s="1">
        <v>17.21</v>
      </c>
      <c r="AF57" s="1" t="s">
        <v>145</v>
      </c>
      <c r="AG57" s="1">
        <v>182</v>
      </c>
      <c r="AH57" s="1" t="s">
        <v>161</v>
      </c>
      <c r="AI57" s="1" t="s">
        <v>172</v>
      </c>
      <c r="AJ57" s="1" t="s">
        <v>92</v>
      </c>
      <c r="AK57" s="1" t="s">
        <v>144</v>
      </c>
      <c r="AL57" s="1" t="s">
        <v>93</v>
      </c>
      <c r="AM57" s="1" t="s">
        <v>94</v>
      </c>
      <c r="AN57" s="1" t="s">
        <v>75</v>
      </c>
      <c r="AP57" s="1">
        <v>2.6</v>
      </c>
      <c r="AQ57" s="1" t="s">
        <v>147</v>
      </c>
      <c r="AS57" s="1" t="s">
        <v>91</v>
      </c>
      <c r="AU57" s="1" t="s">
        <v>74</v>
      </c>
      <c r="AV57" s="1">
        <v>0</v>
      </c>
      <c r="AW57" s="1" t="s">
        <v>74</v>
      </c>
      <c r="AX57" s="1">
        <v>2.6</v>
      </c>
      <c r="AY57" s="1" t="s">
        <v>147</v>
      </c>
      <c r="BA57" s="1">
        <v>0</v>
      </c>
      <c r="BD57" s="1">
        <v>0</v>
      </c>
      <c r="BE57" s="1">
        <v>0</v>
      </c>
      <c r="BF57" s="1" t="s">
        <v>75</v>
      </c>
    </row>
    <row r="58" spans="1:60" x14ac:dyDescent="0.25">
      <c r="A58" s="1" t="s">
        <v>80</v>
      </c>
      <c r="B58" s="1" t="s">
        <v>60</v>
      </c>
      <c r="C58" s="1" t="s">
        <v>81</v>
      </c>
      <c r="D58" s="1" t="s">
        <v>62</v>
      </c>
      <c r="E58" s="1" t="s">
        <v>61</v>
      </c>
      <c r="G58" s="1" t="s">
        <v>62</v>
      </c>
      <c r="H58" s="1" t="s">
        <v>63</v>
      </c>
      <c r="I58" s="1" t="s">
        <v>82</v>
      </c>
      <c r="J58" s="1" t="s">
        <v>64</v>
      </c>
      <c r="K58" s="1">
        <v>10</v>
      </c>
      <c r="L58" s="1" t="s">
        <v>65</v>
      </c>
      <c r="M58" s="1" t="s">
        <v>66</v>
      </c>
      <c r="N58" s="1" t="s">
        <v>67</v>
      </c>
      <c r="O58" s="1" t="s">
        <v>68</v>
      </c>
      <c r="P58" s="1" t="s">
        <v>69</v>
      </c>
      <c r="R58" s="1" t="s">
        <v>83</v>
      </c>
      <c r="S58" s="1">
        <v>1382</v>
      </c>
      <c r="T58" s="1">
        <v>211111</v>
      </c>
      <c r="U58" s="1">
        <v>110058932561</v>
      </c>
      <c r="V58" s="1" t="s">
        <v>84</v>
      </c>
      <c r="W58" s="1" t="s">
        <v>85</v>
      </c>
      <c r="X58" s="2">
        <v>42032</v>
      </c>
      <c r="Y58" s="2">
        <v>42419</v>
      </c>
      <c r="Z58" s="1" t="s">
        <v>86</v>
      </c>
      <c r="AA58" s="1" t="s">
        <v>87</v>
      </c>
      <c r="AB58" s="1" t="s">
        <v>88</v>
      </c>
      <c r="AC58" s="1" t="s">
        <v>89</v>
      </c>
      <c r="AD58" s="1" t="s">
        <v>99</v>
      </c>
      <c r="AE58" s="1">
        <v>17.21</v>
      </c>
      <c r="AF58" s="1" t="s">
        <v>95</v>
      </c>
      <c r="AG58" s="1">
        <v>490</v>
      </c>
      <c r="AH58" s="1" t="s">
        <v>77</v>
      </c>
      <c r="AI58" s="1" t="s">
        <v>100</v>
      </c>
      <c r="AJ58" s="1" t="s">
        <v>92</v>
      </c>
      <c r="AK58" s="1" t="s">
        <v>72</v>
      </c>
      <c r="AL58" s="1" t="s">
        <v>93</v>
      </c>
      <c r="AM58" s="1" t="s">
        <v>94</v>
      </c>
      <c r="AN58" s="1" t="s">
        <v>75</v>
      </c>
      <c r="AP58" s="1">
        <v>2.6</v>
      </c>
      <c r="AQ58" s="1" t="s">
        <v>147</v>
      </c>
      <c r="AS58" s="1" t="s">
        <v>91</v>
      </c>
      <c r="AU58" s="1" t="s">
        <v>74</v>
      </c>
      <c r="AV58" s="1">
        <v>0</v>
      </c>
      <c r="AW58" s="1" t="s">
        <v>74</v>
      </c>
      <c r="AX58" s="1">
        <v>0</v>
      </c>
      <c r="BA58" s="1">
        <v>0</v>
      </c>
      <c r="BD58" s="1">
        <v>0</v>
      </c>
      <c r="BE58" s="1">
        <v>0</v>
      </c>
      <c r="BF58" s="1" t="s">
        <v>75</v>
      </c>
    </row>
    <row r="59" spans="1:60" x14ac:dyDescent="0.25">
      <c r="A59" s="1" t="s">
        <v>742</v>
      </c>
      <c r="B59" s="1" t="s">
        <v>743</v>
      </c>
      <c r="C59" s="1" t="s">
        <v>744</v>
      </c>
      <c r="D59" s="1" t="s">
        <v>745</v>
      </c>
      <c r="E59" s="1" t="s">
        <v>746</v>
      </c>
      <c r="F59" s="1" t="s">
        <v>747</v>
      </c>
      <c r="G59" s="1" t="s">
        <v>62</v>
      </c>
      <c r="H59" s="1" t="s">
        <v>748</v>
      </c>
      <c r="I59" s="1" t="s">
        <v>749</v>
      </c>
      <c r="J59" s="1" t="s">
        <v>750</v>
      </c>
      <c r="K59" s="1">
        <v>2</v>
      </c>
      <c r="L59" s="1" t="s">
        <v>751</v>
      </c>
      <c r="M59" s="1" t="s">
        <v>752</v>
      </c>
      <c r="N59" s="1" t="s">
        <v>753</v>
      </c>
      <c r="O59" s="1" t="s">
        <v>754</v>
      </c>
      <c r="P59" s="1" t="s">
        <v>755</v>
      </c>
      <c r="Q59" s="1" t="s">
        <v>756</v>
      </c>
      <c r="R59" s="1" t="s">
        <v>757</v>
      </c>
      <c r="S59" s="1">
        <v>4911</v>
      </c>
      <c r="T59" s="1">
        <v>221112</v>
      </c>
      <c r="U59" s="1">
        <v>110000801614</v>
      </c>
      <c r="V59" s="1" t="s">
        <v>758</v>
      </c>
      <c r="W59" s="1" t="s">
        <v>759</v>
      </c>
      <c r="X59" s="2">
        <v>41873</v>
      </c>
      <c r="Y59" s="2">
        <v>42492</v>
      </c>
      <c r="Z59" s="1" t="s">
        <v>96</v>
      </c>
      <c r="AA59" s="1" t="s">
        <v>760</v>
      </c>
      <c r="AB59" s="1" t="s">
        <v>761</v>
      </c>
      <c r="AC59" s="1" t="s">
        <v>762</v>
      </c>
      <c r="AD59" s="1" t="s">
        <v>763</v>
      </c>
      <c r="AE59" s="1">
        <v>17.21</v>
      </c>
      <c r="AF59" s="1" t="s">
        <v>764</v>
      </c>
      <c r="AG59" s="1">
        <v>0</v>
      </c>
      <c r="AI59" s="1" t="s">
        <v>765</v>
      </c>
      <c r="AJ59" s="1" t="s">
        <v>92</v>
      </c>
      <c r="AK59" s="1" t="s">
        <v>766</v>
      </c>
      <c r="AL59" s="1" t="s">
        <v>93</v>
      </c>
      <c r="AM59" s="1" t="s">
        <v>94</v>
      </c>
      <c r="AN59" s="1" t="s">
        <v>75</v>
      </c>
      <c r="AP59" s="1">
        <v>2.6</v>
      </c>
      <c r="AQ59" s="1" t="s">
        <v>463</v>
      </c>
      <c r="AS59" s="1" t="s">
        <v>91</v>
      </c>
      <c r="AT59" s="1" t="s">
        <v>420</v>
      </c>
      <c r="AU59" s="1" t="s">
        <v>74</v>
      </c>
      <c r="AV59" s="1">
        <v>0</v>
      </c>
      <c r="AW59" s="1" t="s">
        <v>74</v>
      </c>
      <c r="AX59" s="1">
        <v>2.6</v>
      </c>
      <c r="AY59" s="1" t="s">
        <v>370</v>
      </c>
      <c r="BA59" s="1">
        <v>0</v>
      </c>
      <c r="BD59" s="1">
        <v>0</v>
      </c>
      <c r="BE59" s="1">
        <v>0</v>
      </c>
      <c r="BF59" s="1" t="s">
        <v>75</v>
      </c>
    </row>
    <row r="60" spans="1:60" x14ac:dyDescent="0.25">
      <c r="A60" s="1" t="s">
        <v>422</v>
      </c>
      <c r="B60" s="1" t="s">
        <v>423</v>
      </c>
      <c r="C60" s="1" t="s">
        <v>424</v>
      </c>
      <c r="D60" s="1" t="s">
        <v>412</v>
      </c>
      <c r="E60" s="1" t="s">
        <v>413</v>
      </c>
      <c r="F60" s="1">
        <v>70764</v>
      </c>
      <c r="G60" s="1" t="s">
        <v>62</v>
      </c>
      <c r="H60" s="1" t="s">
        <v>425</v>
      </c>
      <c r="I60" s="1" t="s">
        <v>426</v>
      </c>
      <c r="K60" s="1">
        <v>6</v>
      </c>
      <c r="L60" s="1" t="s">
        <v>414</v>
      </c>
      <c r="M60" s="1" t="s">
        <v>415</v>
      </c>
      <c r="N60" s="1" t="s">
        <v>416</v>
      </c>
      <c r="O60" s="1" t="s">
        <v>417</v>
      </c>
      <c r="P60" s="1" t="s">
        <v>418</v>
      </c>
      <c r="Q60" s="1" t="s">
        <v>427</v>
      </c>
      <c r="R60" s="1" t="s">
        <v>428</v>
      </c>
      <c r="S60" s="1">
        <v>2869</v>
      </c>
      <c r="T60" s="1">
        <v>325998</v>
      </c>
      <c r="U60" s="1">
        <v>110041935779</v>
      </c>
      <c r="V60" s="1" t="s">
        <v>429</v>
      </c>
      <c r="W60" s="1" t="s">
        <v>430</v>
      </c>
      <c r="X60" s="2">
        <v>40787</v>
      </c>
      <c r="Y60" s="2">
        <v>40889</v>
      </c>
      <c r="Z60" s="1" t="s">
        <v>98</v>
      </c>
      <c r="AB60" s="1" t="s">
        <v>431</v>
      </c>
      <c r="AD60" s="1" t="s">
        <v>433</v>
      </c>
      <c r="AE60" s="1">
        <v>17.21</v>
      </c>
      <c r="AF60" s="1" t="s">
        <v>176</v>
      </c>
      <c r="AG60" s="1">
        <v>193</v>
      </c>
      <c r="AH60" s="1" t="s">
        <v>77</v>
      </c>
      <c r="AJ60" s="1" t="s">
        <v>92</v>
      </c>
      <c r="AK60" s="1" t="s">
        <v>72</v>
      </c>
      <c r="AL60" s="1" t="s">
        <v>93</v>
      </c>
      <c r="AM60" s="1" t="s">
        <v>94</v>
      </c>
      <c r="AN60" s="1" t="s">
        <v>75</v>
      </c>
      <c r="AP60" s="1">
        <v>2.6</v>
      </c>
      <c r="AQ60" s="1" t="s">
        <v>463</v>
      </c>
      <c r="AS60" s="1" t="s">
        <v>91</v>
      </c>
      <c r="AT60" s="1" t="s">
        <v>79</v>
      </c>
      <c r="AU60" s="1" t="s">
        <v>74</v>
      </c>
      <c r="AV60" s="1">
        <v>0</v>
      </c>
      <c r="AW60" s="1" t="s">
        <v>74</v>
      </c>
      <c r="AX60" s="1">
        <v>0.01</v>
      </c>
      <c r="AY60" s="1" t="s">
        <v>173</v>
      </c>
      <c r="BA60" s="1">
        <v>3.5</v>
      </c>
      <c r="BB60" s="1" t="s">
        <v>78</v>
      </c>
      <c r="BD60" s="1">
        <v>0</v>
      </c>
      <c r="BE60" s="1">
        <v>0</v>
      </c>
      <c r="BF60" s="1" t="s">
        <v>75</v>
      </c>
    </row>
    <row r="61" spans="1:60" x14ac:dyDescent="0.25">
      <c r="A61" s="1" t="s">
        <v>863</v>
      </c>
      <c r="B61" s="1" t="s">
        <v>864</v>
      </c>
      <c r="C61" s="1" t="s">
        <v>865</v>
      </c>
      <c r="D61" s="1" t="s">
        <v>866</v>
      </c>
      <c r="E61" s="1" t="s">
        <v>846</v>
      </c>
      <c r="G61" s="1" t="s">
        <v>62</v>
      </c>
      <c r="K61" s="1">
        <v>3</v>
      </c>
      <c r="L61" s="1" t="s">
        <v>847</v>
      </c>
      <c r="M61" s="1" t="s">
        <v>848</v>
      </c>
      <c r="N61" s="1" t="s">
        <v>849</v>
      </c>
      <c r="O61" s="1" t="s">
        <v>850</v>
      </c>
      <c r="P61" s="1" t="s">
        <v>851</v>
      </c>
      <c r="R61" s="1" t="s">
        <v>867</v>
      </c>
      <c r="S61" s="1">
        <v>4911</v>
      </c>
      <c r="T61" s="1">
        <v>221112</v>
      </c>
      <c r="U61" s="1">
        <v>110064823721</v>
      </c>
      <c r="V61" s="1" t="s">
        <v>868</v>
      </c>
      <c r="W61" s="1" t="s">
        <v>869</v>
      </c>
      <c r="X61" s="2">
        <v>42934</v>
      </c>
      <c r="Y61" s="2">
        <v>42947</v>
      </c>
      <c r="Z61" s="1" t="s">
        <v>98</v>
      </c>
      <c r="AB61" s="1" t="s">
        <v>870</v>
      </c>
      <c r="AD61" s="1" t="s">
        <v>871</v>
      </c>
      <c r="AE61" s="1">
        <v>17.21</v>
      </c>
      <c r="AF61" s="1" t="s">
        <v>76</v>
      </c>
      <c r="AG61" s="1">
        <v>0</v>
      </c>
      <c r="AI61" s="1" t="s">
        <v>872</v>
      </c>
      <c r="AJ61" s="1" t="s">
        <v>92</v>
      </c>
      <c r="AK61" s="1" t="s">
        <v>72</v>
      </c>
      <c r="AL61" s="1" t="s">
        <v>93</v>
      </c>
      <c r="AM61" s="1" t="s">
        <v>94</v>
      </c>
      <c r="AN61" s="1" t="s">
        <v>75</v>
      </c>
      <c r="AP61" s="1">
        <v>2.61</v>
      </c>
      <c r="AQ61" s="1" t="s">
        <v>463</v>
      </c>
      <c r="AS61" s="1" t="s">
        <v>91</v>
      </c>
      <c r="AT61" s="1" t="s">
        <v>79</v>
      </c>
      <c r="AU61" s="1" t="s">
        <v>74</v>
      </c>
      <c r="AV61" s="1">
        <v>0</v>
      </c>
      <c r="AW61" s="1" t="s">
        <v>74</v>
      </c>
      <c r="AX61" s="1">
        <v>0</v>
      </c>
      <c r="BA61" s="1">
        <v>0</v>
      </c>
      <c r="BD61" s="1">
        <v>0</v>
      </c>
      <c r="BE61" s="1">
        <v>0</v>
      </c>
      <c r="BF61" s="1" t="s">
        <v>75</v>
      </c>
    </row>
    <row r="62" spans="1:60" x14ac:dyDescent="0.25">
      <c r="A62" s="1" t="s">
        <v>390</v>
      </c>
      <c r="B62" s="1" t="s">
        <v>391</v>
      </c>
      <c r="C62" s="1" t="s">
        <v>392</v>
      </c>
      <c r="D62" s="1" t="s">
        <v>393</v>
      </c>
      <c r="E62" s="1" t="s">
        <v>322</v>
      </c>
      <c r="F62" s="1">
        <v>46167</v>
      </c>
      <c r="G62" s="1" t="s">
        <v>62</v>
      </c>
      <c r="H62" s="1" t="s">
        <v>394</v>
      </c>
      <c r="I62" s="1" t="s">
        <v>395</v>
      </c>
      <c r="J62" s="1" t="s">
        <v>396</v>
      </c>
      <c r="K62" s="1">
        <v>5</v>
      </c>
      <c r="L62" s="1" t="s">
        <v>324</v>
      </c>
      <c r="M62" s="1" t="s">
        <v>325</v>
      </c>
      <c r="N62" s="1" t="s">
        <v>326</v>
      </c>
      <c r="O62" s="1" t="s">
        <v>327</v>
      </c>
      <c r="P62" s="1" t="s">
        <v>328</v>
      </c>
      <c r="Q62" s="1" t="s">
        <v>397</v>
      </c>
      <c r="R62" s="1" t="s">
        <v>398</v>
      </c>
      <c r="S62" s="1">
        <v>3312</v>
      </c>
      <c r="T62" s="1">
        <v>331111</v>
      </c>
      <c r="U62" s="1">
        <v>110056970461</v>
      </c>
      <c r="V62" s="1" t="s">
        <v>399</v>
      </c>
      <c r="W62" s="1" t="s">
        <v>400</v>
      </c>
      <c r="X62" s="2">
        <v>43321</v>
      </c>
      <c r="Y62" s="2">
        <v>43321</v>
      </c>
      <c r="Z62" s="1" t="s">
        <v>96</v>
      </c>
      <c r="AA62" s="1" t="s">
        <v>401</v>
      </c>
      <c r="AB62" s="1" t="s">
        <v>402</v>
      </c>
      <c r="AD62" s="1" t="s">
        <v>403</v>
      </c>
      <c r="AE62" s="1">
        <v>17.21</v>
      </c>
      <c r="AF62" s="1" t="s">
        <v>105</v>
      </c>
      <c r="AG62" s="1">
        <v>250</v>
      </c>
      <c r="AH62" s="1" t="s">
        <v>77</v>
      </c>
      <c r="AI62" s="1" t="s">
        <v>409</v>
      </c>
      <c r="AJ62" s="1" t="s">
        <v>92</v>
      </c>
      <c r="AK62" s="1" t="s">
        <v>72</v>
      </c>
      <c r="AL62" s="1" t="s">
        <v>93</v>
      </c>
      <c r="AM62" s="1" t="s">
        <v>94</v>
      </c>
      <c r="AN62" s="1" t="s">
        <v>75</v>
      </c>
      <c r="AP62" s="1">
        <v>3.08</v>
      </c>
      <c r="AQ62" s="1" t="s">
        <v>407</v>
      </c>
      <c r="AS62" s="1" t="s">
        <v>91</v>
      </c>
      <c r="AT62" s="1" t="s">
        <v>213</v>
      </c>
      <c r="AU62" s="1" t="s">
        <v>74</v>
      </c>
      <c r="AV62" s="1">
        <v>0</v>
      </c>
      <c r="AW62" s="1" t="s">
        <v>74</v>
      </c>
      <c r="AX62" s="1">
        <v>6.7000000000000002E-3</v>
      </c>
      <c r="AY62" s="1" t="s">
        <v>406</v>
      </c>
      <c r="BA62" s="1">
        <v>0</v>
      </c>
      <c r="BD62" s="1">
        <v>0</v>
      </c>
      <c r="BE62" s="1">
        <v>0</v>
      </c>
      <c r="BF62" s="1" t="s">
        <v>75</v>
      </c>
      <c r="BH62" s="1" t="s">
        <v>408</v>
      </c>
    </row>
    <row r="63" spans="1:60" x14ac:dyDescent="0.25">
      <c r="A63" s="1" t="s">
        <v>80</v>
      </c>
      <c r="B63" s="1" t="s">
        <v>60</v>
      </c>
      <c r="C63" s="1" t="s">
        <v>81</v>
      </c>
      <c r="D63" s="1" t="s">
        <v>62</v>
      </c>
      <c r="E63" s="1" t="s">
        <v>61</v>
      </c>
      <c r="G63" s="1" t="s">
        <v>62</v>
      </c>
      <c r="H63" s="1" t="s">
        <v>63</v>
      </c>
      <c r="I63" s="1" t="s">
        <v>82</v>
      </c>
      <c r="J63" s="1" t="s">
        <v>64</v>
      </c>
      <c r="K63" s="1">
        <v>10</v>
      </c>
      <c r="L63" s="1" t="s">
        <v>65</v>
      </c>
      <c r="M63" s="1" t="s">
        <v>66</v>
      </c>
      <c r="N63" s="1" t="s">
        <v>67</v>
      </c>
      <c r="O63" s="1" t="s">
        <v>68</v>
      </c>
      <c r="P63" s="1" t="s">
        <v>69</v>
      </c>
      <c r="R63" s="1" t="s">
        <v>83</v>
      </c>
      <c r="S63" s="1">
        <v>1382</v>
      </c>
      <c r="T63" s="1">
        <v>211111</v>
      </c>
      <c r="U63" s="1">
        <v>110058932561</v>
      </c>
      <c r="V63" s="1" t="s">
        <v>84</v>
      </c>
      <c r="W63" s="1" t="s">
        <v>85</v>
      </c>
      <c r="X63" s="2">
        <v>42032</v>
      </c>
      <c r="Y63" s="2">
        <v>42419</v>
      </c>
      <c r="Z63" s="1" t="s">
        <v>86</v>
      </c>
      <c r="AA63" s="1" t="s">
        <v>87</v>
      </c>
      <c r="AB63" s="1" t="s">
        <v>88</v>
      </c>
      <c r="AC63" s="1" t="s">
        <v>89</v>
      </c>
      <c r="AD63" s="1" t="s">
        <v>101</v>
      </c>
      <c r="AE63" s="1">
        <v>17.21</v>
      </c>
      <c r="AF63" s="1" t="s">
        <v>95</v>
      </c>
      <c r="AG63" s="1">
        <v>98</v>
      </c>
      <c r="AH63" s="1" t="s">
        <v>77</v>
      </c>
      <c r="AI63" s="1" t="s">
        <v>102</v>
      </c>
      <c r="AJ63" s="1" t="s">
        <v>92</v>
      </c>
      <c r="AK63" s="1" t="s">
        <v>72</v>
      </c>
      <c r="AL63" s="1" t="s">
        <v>93</v>
      </c>
      <c r="AM63" s="1" t="s">
        <v>94</v>
      </c>
      <c r="AN63" s="1" t="s">
        <v>75</v>
      </c>
      <c r="AP63" s="1">
        <v>3.7</v>
      </c>
      <c r="AQ63" s="1" t="s">
        <v>147</v>
      </c>
      <c r="AS63" s="1" t="s">
        <v>91</v>
      </c>
      <c r="AU63" s="1" t="s">
        <v>74</v>
      </c>
      <c r="AV63" s="1">
        <v>0</v>
      </c>
      <c r="AW63" s="1" t="s">
        <v>74</v>
      </c>
      <c r="AX63" s="1">
        <v>0</v>
      </c>
      <c r="BA63" s="1">
        <v>0</v>
      </c>
      <c r="BD63" s="1">
        <v>0</v>
      </c>
      <c r="BE63" s="1">
        <v>0</v>
      </c>
      <c r="BF63" s="1" t="s">
        <v>75</v>
      </c>
    </row>
    <row r="64" spans="1:60" x14ac:dyDescent="0.25">
      <c r="A64" s="1" t="s">
        <v>80</v>
      </c>
      <c r="B64" s="1" t="s">
        <v>60</v>
      </c>
      <c r="C64" s="1" t="s">
        <v>81</v>
      </c>
      <c r="D64" s="1" t="s">
        <v>62</v>
      </c>
      <c r="E64" s="1" t="s">
        <v>61</v>
      </c>
      <c r="G64" s="1" t="s">
        <v>62</v>
      </c>
      <c r="H64" s="1" t="s">
        <v>63</v>
      </c>
      <c r="I64" s="1" t="s">
        <v>82</v>
      </c>
      <c r="J64" s="1" t="s">
        <v>64</v>
      </c>
      <c r="K64" s="1">
        <v>10</v>
      </c>
      <c r="L64" s="1" t="s">
        <v>65</v>
      </c>
      <c r="M64" s="1" t="s">
        <v>66</v>
      </c>
      <c r="N64" s="1" t="s">
        <v>67</v>
      </c>
      <c r="O64" s="1" t="s">
        <v>68</v>
      </c>
      <c r="P64" s="1" t="s">
        <v>69</v>
      </c>
      <c r="R64" s="1" t="s">
        <v>83</v>
      </c>
      <c r="S64" s="1">
        <v>1382</v>
      </c>
      <c r="T64" s="1">
        <v>211111</v>
      </c>
      <c r="U64" s="1">
        <v>110058932561</v>
      </c>
      <c r="V64" s="1" t="s">
        <v>84</v>
      </c>
      <c r="W64" s="1" t="s">
        <v>85</v>
      </c>
      <c r="X64" s="2">
        <v>42032</v>
      </c>
      <c r="Y64" s="2">
        <v>42419</v>
      </c>
      <c r="Z64" s="1" t="s">
        <v>86</v>
      </c>
      <c r="AA64" s="1" t="s">
        <v>87</v>
      </c>
      <c r="AB64" s="1" t="s">
        <v>88</v>
      </c>
      <c r="AC64" s="1" t="s">
        <v>89</v>
      </c>
      <c r="AD64" s="1" t="s">
        <v>103</v>
      </c>
      <c r="AE64" s="1">
        <v>17.21</v>
      </c>
      <c r="AF64" s="1" t="s">
        <v>95</v>
      </c>
      <c r="AG64" s="1">
        <v>102</v>
      </c>
      <c r="AH64" s="1" t="s">
        <v>77</v>
      </c>
      <c r="AI64" s="1" t="s">
        <v>104</v>
      </c>
      <c r="AJ64" s="1" t="s">
        <v>92</v>
      </c>
      <c r="AK64" s="1" t="s">
        <v>72</v>
      </c>
      <c r="AL64" s="1" t="s">
        <v>93</v>
      </c>
      <c r="AM64" s="1" t="s">
        <v>94</v>
      </c>
      <c r="AN64" s="1" t="s">
        <v>75</v>
      </c>
      <c r="AP64" s="1">
        <v>3.7</v>
      </c>
      <c r="AQ64" s="1" t="s">
        <v>147</v>
      </c>
      <c r="AS64" s="1" t="s">
        <v>91</v>
      </c>
      <c r="AU64" s="1" t="s">
        <v>74</v>
      </c>
      <c r="AV64" s="1">
        <v>0</v>
      </c>
      <c r="AW64" s="1" t="s">
        <v>74</v>
      </c>
      <c r="AX64" s="1">
        <v>0</v>
      </c>
      <c r="BA64" s="1">
        <v>0</v>
      </c>
      <c r="BD64" s="1">
        <v>0</v>
      </c>
      <c r="BE64" s="1">
        <v>0</v>
      </c>
      <c r="BF64" s="1" t="s">
        <v>75</v>
      </c>
    </row>
    <row r="66" spans="41:43" x14ac:dyDescent="0.25">
      <c r="AO66" t="s">
        <v>958</v>
      </c>
      <c r="AP66" s="3">
        <f>MAX(AP$2:AP$64)</f>
        <v>4.0999999999999996</v>
      </c>
      <c r="AQ66" s="4" t="s">
        <v>957</v>
      </c>
    </row>
    <row r="67" spans="41:43" x14ac:dyDescent="0.25">
      <c r="AO67" t="s">
        <v>956</v>
      </c>
      <c r="AP67" s="5">
        <f>MIN(AP$2:AP$64)</f>
        <v>0.44700000000000001</v>
      </c>
      <c r="AQ67" s="4" t="s">
        <v>957</v>
      </c>
    </row>
    <row r="68" spans="41:43" x14ac:dyDescent="0.25">
      <c r="AO68" t="s">
        <v>959</v>
      </c>
      <c r="AP68" s="5">
        <f>AVERAGE(AP$2:AP$64)</f>
        <v>2.5728095238095223</v>
      </c>
      <c r="AQ68" s="4" t="s">
        <v>957</v>
      </c>
    </row>
    <row r="69" spans="41:43" x14ac:dyDescent="0.25">
      <c r="AO69" t="s">
        <v>960</v>
      </c>
      <c r="AP69" s="3">
        <f>MEDIAN(AP$2:AP$64)</f>
        <v>2.6</v>
      </c>
      <c r="AQ69" s="4" t="s">
        <v>957</v>
      </c>
    </row>
    <row r="70" spans="41:43" x14ac:dyDescent="0.25">
      <c r="AO70" t="s">
        <v>961</v>
      </c>
      <c r="AP70" s="3">
        <f>_xlfn.MODE.SNGL(AP$2:AP$64)</f>
        <v>2.6</v>
      </c>
      <c r="AQ70" s="4" t="s">
        <v>957</v>
      </c>
    </row>
  </sheetData>
  <sortState ref="A2:BH70">
    <sortCondition ref="AO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0"/>
  <sheetViews>
    <sheetView workbookViewId="0">
      <selection activeCell="H20" sqref="H20"/>
    </sheetView>
  </sheetViews>
  <sheetFormatPr defaultRowHeight="15" x14ac:dyDescent="0.25"/>
  <sheetData>
    <row r="1" spans="1:60" s="1" customFormat="1" x14ac:dyDescent="0.25">
      <c r="A1" s="1" t="s">
        <v>318</v>
      </c>
      <c r="B1" s="1" t="s">
        <v>319</v>
      </c>
      <c r="C1" s="1" t="s">
        <v>320</v>
      </c>
      <c r="D1" s="1" t="s">
        <v>321</v>
      </c>
      <c r="E1" s="1" t="s">
        <v>322</v>
      </c>
      <c r="F1" s="1">
        <v>46552</v>
      </c>
      <c r="G1" s="1" t="s">
        <v>62</v>
      </c>
      <c r="H1" s="1" t="s">
        <v>323</v>
      </c>
      <c r="I1" s="1">
        <v>9144682404</v>
      </c>
      <c r="K1" s="1">
        <v>5</v>
      </c>
      <c r="L1" s="1" t="s">
        <v>324</v>
      </c>
      <c r="M1" s="1" t="s">
        <v>325</v>
      </c>
      <c r="N1" s="1" t="s">
        <v>326</v>
      </c>
      <c r="O1" s="1" t="s">
        <v>327</v>
      </c>
      <c r="P1" s="1" t="s">
        <v>328</v>
      </c>
      <c r="Q1" s="1" t="s">
        <v>329</v>
      </c>
      <c r="R1" s="1" t="s">
        <v>330</v>
      </c>
      <c r="S1" s="1">
        <v>4911</v>
      </c>
      <c r="T1" s="1">
        <v>221112</v>
      </c>
      <c r="U1" s="1">
        <v>110054881963</v>
      </c>
      <c r="V1" s="1" t="s">
        <v>331</v>
      </c>
      <c r="W1" s="1" t="s">
        <v>332</v>
      </c>
      <c r="X1" s="2">
        <v>41501</v>
      </c>
      <c r="Y1" s="2">
        <v>42494</v>
      </c>
      <c r="Z1" s="1" t="s">
        <v>98</v>
      </c>
      <c r="AA1" s="1" t="s">
        <v>333</v>
      </c>
      <c r="AB1" s="1" t="s">
        <v>334</v>
      </c>
      <c r="AD1" s="1" t="s">
        <v>336</v>
      </c>
      <c r="AE1" s="1">
        <v>17.21</v>
      </c>
      <c r="AF1" s="1" t="s">
        <v>145</v>
      </c>
      <c r="AG1" s="1">
        <v>371</v>
      </c>
      <c r="AH1" s="1" t="s">
        <v>337</v>
      </c>
      <c r="AI1" s="1" t="s">
        <v>338</v>
      </c>
      <c r="AJ1" s="1" t="s">
        <v>92</v>
      </c>
      <c r="AK1" s="1" t="s">
        <v>72</v>
      </c>
      <c r="AL1" s="1" t="s">
        <v>93</v>
      </c>
      <c r="AM1" s="1" t="s">
        <v>94</v>
      </c>
      <c r="AN1" s="1" t="s">
        <v>73</v>
      </c>
      <c r="AO1" s="1" t="s">
        <v>963</v>
      </c>
      <c r="AP1" s="1">
        <v>2.6</v>
      </c>
      <c r="AQ1" s="1" t="s">
        <v>147</v>
      </c>
      <c r="AS1" s="1" t="s">
        <v>91</v>
      </c>
      <c r="AV1" s="1">
        <v>0</v>
      </c>
      <c r="AX1" s="1">
        <v>500</v>
      </c>
      <c r="AY1" s="1" t="s">
        <v>339</v>
      </c>
      <c r="AZ1" s="1" t="s">
        <v>124</v>
      </c>
      <c r="BA1" s="1">
        <v>0</v>
      </c>
      <c r="BD1" s="1">
        <v>0</v>
      </c>
      <c r="BE1" s="1">
        <v>0</v>
      </c>
      <c r="BF1" s="1" t="s">
        <v>75</v>
      </c>
      <c r="BH1" s="1" t="s">
        <v>340</v>
      </c>
    </row>
    <row r="2" spans="1:60" s="1" customFormat="1" x14ac:dyDescent="0.25">
      <c r="A2" s="1" t="s">
        <v>217</v>
      </c>
      <c r="B2" s="1" t="s">
        <v>218</v>
      </c>
      <c r="C2" s="1" t="s">
        <v>219</v>
      </c>
      <c r="D2" s="1" t="s">
        <v>220</v>
      </c>
      <c r="E2" s="1" t="s">
        <v>181</v>
      </c>
      <c r="F2" s="1">
        <v>33314</v>
      </c>
      <c r="G2" s="1" t="s">
        <v>62</v>
      </c>
      <c r="H2" s="1" t="s">
        <v>221</v>
      </c>
      <c r="J2" s="1" t="s">
        <v>222</v>
      </c>
      <c r="K2" s="1">
        <v>4</v>
      </c>
      <c r="L2" s="1" t="s">
        <v>185</v>
      </c>
      <c r="M2" s="1" t="s">
        <v>186</v>
      </c>
      <c r="N2" s="1" t="s">
        <v>187</v>
      </c>
      <c r="O2" s="1" t="s">
        <v>188</v>
      </c>
      <c r="P2" s="1" t="s">
        <v>189</v>
      </c>
      <c r="R2" s="1" t="s">
        <v>223</v>
      </c>
      <c r="S2" s="1">
        <v>4911</v>
      </c>
      <c r="T2" s="1">
        <v>221112</v>
      </c>
      <c r="U2" s="1">
        <v>110002044065</v>
      </c>
      <c r="V2" s="1" t="s">
        <v>224</v>
      </c>
      <c r="W2" s="1" t="s">
        <v>225</v>
      </c>
      <c r="X2" s="2">
        <v>42012</v>
      </c>
      <c r="Y2" s="2">
        <v>42495</v>
      </c>
      <c r="Z2" s="1" t="s">
        <v>71</v>
      </c>
      <c r="AA2" s="1" t="s">
        <v>226</v>
      </c>
      <c r="AB2" s="1" t="s">
        <v>227</v>
      </c>
      <c r="AC2" s="1" t="s">
        <v>228</v>
      </c>
      <c r="AD2" s="1" t="s">
        <v>231</v>
      </c>
      <c r="AE2" s="1">
        <v>17.21</v>
      </c>
      <c r="AF2" s="1" t="s">
        <v>232</v>
      </c>
      <c r="AG2" s="1">
        <v>29</v>
      </c>
      <c r="AH2" s="1" t="s">
        <v>90</v>
      </c>
      <c r="AI2" s="1" t="s">
        <v>233</v>
      </c>
      <c r="AJ2" s="1" t="s">
        <v>92</v>
      </c>
      <c r="AK2" s="1" t="s">
        <v>72</v>
      </c>
      <c r="AL2" s="1" t="s">
        <v>93</v>
      </c>
      <c r="AM2" s="1" t="s">
        <v>94</v>
      </c>
      <c r="AN2" s="1" t="s">
        <v>73</v>
      </c>
      <c r="AO2" s="1" t="s">
        <v>234</v>
      </c>
      <c r="AP2" s="1">
        <v>2.6</v>
      </c>
      <c r="AQ2" s="1" t="s">
        <v>407</v>
      </c>
      <c r="AS2" s="1" t="s">
        <v>91</v>
      </c>
      <c r="AT2" s="1" t="s">
        <v>235</v>
      </c>
      <c r="AU2" s="1" t="s">
        <v>74</v>
      </c>
      <c r="AV2" s="1">
        <v>0</v>
      </c>
      <c r="AW2" s="1" t="s">
        <v>74</v>
      </c>
      <c r="AX2" s="1">
        <v>0</v>
      </c>
      <c r="BA2" s="1">
        <v>0</v>
      </c>
      <c r="BD2" s="1">
        <v>0</v>
      </c>
      <c r="BE2" s="1">
        <v>0</v>
      </c>
      <c r="BF2" s="1" t="s">
        <v>75</v>
      </c>
      <c r="BH2" s="1" t="s">
        <v>230</v>
      </c>
    </row>
    <row r="3" spans="1:60" s="1" customFormat="1" x14ac:dyDescent="0.25">
      <c r="A3" s="1" t="s">
        <v>583</v>
      </c>
      <c r="B3" s="1" t="s">
        <v>584</v>
      </c>
      <c r="C3" s="1" t="s">
        <v>585</v>
      </c>
      <c r="D3" s="1" t="s">
        <v>586</v>
      </c>
      <c r="E3" s="1" t="s">
        <v>587</v>
      </c>
      <c r="F3" s="1" t="s">
        <v>588</v>
      </c>
      <c r="G3" s="1" t="s">
        <v>62</v>
      </c>
      <c r="H3" s="1" t="s">
        <v>589</v>
      </c>
      <c r="I3" s="1">
        <v>5177880428</v>
      </c>
      <c r="J3" s="1" t="s">
        <v>590</v>
      </c>
      <c r="K3" s="1">
        <v>5</v>
      </c>
      <c r="L3" s="1" t="s">
        <v>591</v>
      </c>
      <c r="M3" s="1" t="s">
        <v>592</v>
      </c>
      <c r="N3" s="1" t="s">
        <v>593</v>
      </c>
      <c r="O3" s="1" t="s">
        <v>594</v>
      </c>
      <c r="P3" s="1" t="s">
        <v>595</v>
      </c>
      <c r="Q3" s="1" t="s">
        <v>596</v>
      </c>
      <c r="R3" s="1" t="s">
        <v>597</v>
      </c>
      <c r="S3" s="1">
        <v>4911</v>
      </c>
      <c r="T3" s="1">
        <v>221112</v>
      </c>
      <c r="U3" s="1" t="s">
        <v>598</v>
      </c>
      <c r="V3" s="1" t="s">
        <v>599</v>
      </c>
      <c r="W3" s="1" t="s">
        <v>600</v>
      </c>
      <c r="X3" s="2">
        <v>40245</v>
      </c>
      <c r="Y3" s="2">
        <v>40528</v>
      </c>
      <c r="Z3" s="1" t="s">
        <v>74</v>
      </c>
      <c r="AB3" s="1" t="s">
        <v>601</v>
      </c>
      <c r="AC3" s="1" t="s">
        <v>602</v>
      </c>
      <c r="AD3" s="1" t="s">
        <v>604</v>
      </c>
      <c r="AE3" s="1">
        <v>17.21</v>
      </c>
      <c r="AF3" s="1" t="s">
        <v>538</v>
      </c>
      <c r="AG3" s="1">
        <v>40</v>
      </c>
      <c r="AH3" s="1" t="s">
        <v>146</v>
      </c>
      <c r="AI3" s="1" t="s">
        <v>605</v>
      </c>
      <c r="AJ3" s="1" t="s">
        <v>92</v>
      </c>
      <c r="AK3" s="1" t="s">
        <v>72</v>
      </c>
      <c r="AL3" s="1" t="s">
        <v>93</v>
      </c>
      <c r="AM3" s="1" t="s">
        <v>94</v>
      </c>
      <c r="AN3" s="1" t="s">
        <v>73</v>
      </c>
      <c r="AO3" s="1" t="s">
        <v>121</v>
      </c>
      <c r="AP3" s="1">
        <v>3.7</v>
      </c>
      <c r="AQ3" s="1" t="s">
        <v>147</v>
      </c>
      <c r="AR3" s="1" t="s">
        <v>603</v>
      </c>
      <c r="AS3" s="1" t="s">
        <v>91</v>
      </c>
      <c r="AT3" s="1" t="s">
        <v>79</v>
      </c>
      <c r="AU3" s="1" t="s">
        <v>74</v>
      </c>
      <c r="AV3" s="1">
        <v>0</v>
      </c>
      <c r="AW3" s="1" t="s">
        <v>74</v>
      </c>
      <c r="AX3" s="1">
        <v>0</v>
      </c>
      <c r="BA3" s="1">
        <v>0</v>
      </c>
      <c r="BD3" s="1">
        <v>0</v>
      </c>
      <c r="BE3" s="1">
        <v>0</v>
      </c>
      <c r="BF3" s="1" t="s">
        <v>75</v>
      </c>
    </row>
    <row r="4" spans="1:60" s="1" customFormat="1" x14ac:dyDescent="0.25">
      <c r="A4" s="1" t="s">
        <v>569</v>
      </c>
      <c r="B4" s="1" t="s">
        <v>570</v>
      </c>
      <c r="C4" s="1" t="s">
        <v>571</v>
      </c>
      <c r="D4" s="1" t="s">
        <v>555</v>
      </c>
      <c r="E4" s="1" t="s">
        <v>496</v>
      </c>
      <c r="F4" s="1">
        <v>20613</v>
      </c>
      <c r="G4" s="1" t="s">
        <v>62</v>
      </c>
      <c r="H4" s="1" t="s">
        <v>572</v>
      </c>
      <c r="I4" s="1">
        <v>5084282757</v>
      </c>
      <c r="J4" s="1" t="s">
        <v>573</v>
      </c>
      <c r="K4" s="1">
        <v>3</v>
      </c>
      <c r="L4" s="1" t="s">
        <v>499</v>
      </c>
      <c r="M4" s="1" t="s">
        <v>500</v>
      </c>
      <c r="N4" s="1" t="s">
        <v>501</v>
      </c>
      <c r="O4" s="1" t="s">
        <v>502</v>
      </c>
      <c r="P4" s="1" t="s">
        <v>503</v>
      </c>
      <c r="Q4" s="1" t="s">
        <v>532</v>
      </c>
      <c r="R4" s="1" t="s">
        <v>574</v>
      </c>
      <c r="S4" s="1">
        <v>4911</v>
      </c>
      <c r="T4" s="1">
        <v>221119</v>
      </c>
      <c r="U4" s="1" t="s">
        <v>559</v>
      </c>
      <c r="V4" s="1" t="s">
        <v>575</v>
      </c>
      <c r="W4" s="1" t="s">
        <v>576</v>
      </c>
      <c r="X4" s="2">
        <v>42361</v>
      </c>
      <c r="Y4" s="2">
        <v>42503</v>
      </c>
      <c r="Z4" s="1" t="s">
        <v>98</v>
      </c>
      <c r="AA4" s="1" t="s">
        <v>562</v>
      </c>
      <c r="AB4" s="1" t="s">
        <v>577</v>
      </c>
      <c r="AC4" s="1" t="s">
        <v>578</v>
      </c>
      <c r="AD4" s="1" t="s">
        <v>581</v>
      </c>
      <c r="AE4" s="1">
        <v>17.21</v>
      </c>
      <c r="AF4" s="1" t="s">
        <v>522</v>
      </c>
      <c r="AG4" s="1">
        <v>300</v>
      </c>
      <c r="AH4" s="1" t="s">
        <v>161</v>
      </c>
      <c r="AI4" s="1" t="s">
        <v>582</v>
      </c>
      <c r="AJ4" s="1" t="s">
        <v>92</v>
      </c>
      <c r="AK4" s="1" t="s">
        <v>72</v>
      </c>
      <c r="AL4" s="1" t="s">
        <v>93</v>
      </c>
      <c r="AM4" s="1" t="s">
        <v>94</v>
      </c>
      <c r="AN4" s="1" t="s">
        <v>73</v>
      </c>
      <c r="AO4" s="1" t="s">
        <v>335</v>
      </c>
      <c r="AP4" s="1">
        <v>2.6</v>
      </c>
      <c r="AQ4" s="1" t="s">
        <v>147</v>
      </c>
      <c r="AS4" s="1" t="s">
        <v>91</v>
      </c>
      <c r="AT4" s="1" t="s">
        <v>79</v>
      </c>
      <c r="AV4" s="1">
        <v>0</v>
      </c>
      <c r="AX4" s="1">
        <v>0</v>
      </c>
      <c r="BA4" s="1">
        <v>0</v>
      </c>
      <c r="BD4" s="1">
        <v>0</v>
      </c>
      <c r="BE4" s="1">
        <v>0</v>
      </c>
      <c r="BF4" s="1" t="s">
        <v>75</v>
      </c>
      <c r="BH4" s="1" t="s">
        <v>566</v>
      </c>
    </row>
    <row r="5" spans="1:60" s="1" customFormat="1" x14ac:dyDescent="0.25">
      <c r="A5" s="1" t="s">
        <v>552</v>
      </c>
      <c r="B5" s="1" t="s">
        <v>553</v>
      </c>
      <c r="C5" s="1" t="s">
        <v>554</v>
      </c>
      <c r="D5" s="1" t="s">
        <v>555</v>
      </c>
      <c r="E5" s="1" t="s">
        <v>496</v>
      </c>
      <c r="F5" s="1">
        <v>20613</v>
      </c>
      <c r="G5" s="1" t="s">
        <v>62</v>
      </c>
      <c r="H5" s="1" t="s">
        <v>556</v>
      </c>
      <c r="I5" s="1" t="s">
        <v>539</v>
      </c>
      <c r="J5" s="1" t="s">
        <v>557</v>
      </c>
      <c r="K5" s="1">
        <v>3</v>
      </c>
      <c r="L5" s="1" t="s">
        <v>499</v>
      </c>
      <c r="M5" s="1" t="s">
        <v>500</v>
      </c>
      <c r="N5" s="1" t="s">
        <v>501</v>
      </c>
      <c r="O5" s="1" t="s">
        <v>502</v>
      </c>
      <c r="P5" s="1" t="s">
        <v>503</v>
      </c>
      <c r="Q5" s="1" t="s">
        <v>532</v>
      </c>
      <c r="R5" s="1" t="s">
        <v>558</v>
      </c>
      <c r="S5" s="1">
        <v>4911</v>
      </c>
      <c r="T5" s="1">
        <v>221119</v>
      </c>
      <c r="U5" s="1" t="s">
        <v>559</v>
      </c>
      <c r="V5" s="1" t="s">
        <v>560</v>
      </c>
      <c r="W5" s="1" t="s">
        <v>561</v>
      </c>
      <c r="X5" s="2">
        <v>42361</v>
      </c>
      <c r="Y5" s="2">
        <v>42503</v>
      </c>
      <c r="Z5" s="1" t="s">
        <v>98</v>
      </c>
      <c r="AA5" s="1" t="s">
        <v>562</v>
      </c>
      <c r="AB5" s="1" t="s">
        <v>563</v>
      </c>
      <c r="AC5" s="1" t="s">
        <v>564</v>
      </c>
      <c r="AD5" s="1" t="s">
        <v>521</v>
      </c>
      <c r="AE5" s="1">
        <v>17.21</v>
      </c>
      <c r="AF5" s="1" t="s">
        <v>522</v>
      </c>
      <c r="AG5" s="1">
        <v>1490</v>
      </c>
      <c r="AH5" s="1" t="s">
        <v>161</v>
      </c>
      <c r="AI5" s="1" t="s">
        <v>565</v>
      </c>
      <c r="AJ5" s="1" t="s">
        <v>92</v>
      </c>
      <c r="AK5" s="1" t="s">
        <v>72</v>
      </c>
      <c r="AL5" s="1" t="s">
        <v>93</v>
      </c>
      <c r="AM5" s="1" t="s">
        <v>94</v>
      </c>
      <c r="AN5" s="1" t="s">
        <v>73</v>
      </c>
      <c r="AO5" s="1" t="s">
        <v>335</v>
      </c>
      <c r="AP5" s="1">
        <v>2.6</v>
      </c>
      <c r="AQ5" s="1" t="s">
        <v>147</v>
      </c>
      <c r="AS5" s="1" t="s">
        <v>91</v>
      </c>
      <c r="AT5" s="1" t="s">
        <v>79</v>
      </c>
      <c r="AV5" s="1">
        <v>0</v>
      </c>
      <c r="AX5" s="1">
        <v>0</v>
      </c>
      <c r="BA5" s="1">
        <v>0</v>
      </c>
      <c r="BD5" s="1">
        <v>0</v>
      </c>
      <c r="BE5" s="1">
        <v>0</v>
      </c>
      <c r="BF5" s="1" t="s">
        <v>75</v>
      </c>
      <c r="BH5" s="1" t="s">
        <v>567</v>
      </c>
    </row>
    <row r="6" spans="1:60" s="1" customFormat="1" x14ac:dyDescent="0.25">
      <c r="A6" s="1" t="s">
        <v>569</v>
      </c>
      <c r="B6" s="1" t="s">
        <v>570</v>
      </c>
      <c r="C6" s="1" t="s">
        <v>571</v>
      </c>
      <c r="D6" s="1" t="s">
        <v>555</v>
      </c>
      <c r="E6" s="1" t="s">
        <v>496</v>
      </c>
      <c r="F6" s="1">
        <v>20613</v>
      </c>
      <c r="G6" s="1" t="s">
        <v>62</v>
      </c>
      <c r="H6" s="1" t="s">
        <v>572</v>
      </c>
      <c r="I6" s="1">
        <v>5084282757</v>
      </c>
      <c r="J6" s="1" t="s">
        <v>573</v>
      </c>
      <c r="K6" s="1">
        <v>3</v>
      </c>
      <c r="L6" s="1" t="s">
        <v>499</v>
      </c>
      <c r="M6" s="1" t="s">
        <v>500</v>
      </c>
      <c r="N6" s="1" t="s">
        <v>501</v>
      </c>
      <c r="O6" s="1" t="s">
        <v>502</v>
      </c>
      <c r="P6" s="1" t="s">
        <v>503</v>
      </c>
      <c r="Q6" s="1" t="s">
        <v>532</v>
      </c>
      <c r="R6" s="1" t="s">
        <v>574</v>
      </c>
      <c r="S6" s="1">
        <v>4911</v>
      </c>
      <c r="T6" s="1">
        <v>221119</v>
      </c>
      <c r="U6" s="1" t="s">
        <v>559</v>
      </c>
      <c r="V6" s="1" t="s">
        <v>575</v>
      </c>
      <c r="W6" s="1" t="s">
        <v>576</v>
      </c>
      <c r="X6" s="2">
        <v>42361</v>
      </c>
      <c r="Y6" s="2">
        <v>42503</v>
      </c>
      <c r="Z6" s="1" t="s">
        <v>98</v>
      </c>
      <c r="AA6" s="1" t="s">
        <v>562</v>
      </c>
      <c r="AB6" s="1" t="s">
        <v>577</v>
      </c>
      <c r="AC6" s="1" t="s">
        <v>578</v>
      </c>
      <c r="AD6" s="1" t="s">
        <v>579</v>
      </c>
      <c r="AE6" s="1">
        <v>17.21</v>
      </c>
      <c r="AF6" s="1" t="s">
        <v>522</v>
      </c>
      <c r="AG6" s="1">
        <v>1500</v>
      </c>
      <c r="AH6" s="1" t="s">
        <v>146</v>
      </c>
      <c r="AI6" s="1" t="s">
        <v>580</v>
      </c>
      <c r="AJ6" s="1" t="s">
        <v>92</v>
      </c>
      <c r="AK6" s="1" t="s">
        <v>72</v>
      </c>
      <c r="AL6" s="1" t="s">
        <v>93</v>
      </c>
      <c r="AM6" s="1" t="s">
        <v>94</v>
      </c>
      <c r="AN6" s="1" t="s">
        <v>73</v>
      </c>
      <c r="AO6" s="1" t="s">
        <v>335</v>
      </c>
      <c r="AP6" s="1">
        <v>2.6</v>
      </c>
      <c r="AQ6" s="1" t="s">
        <v>147</v>
      </c>
      <c r="AS6" s="1" t="s">
        <v>91</v>
      </c>
      <c r="AT6" s="1" t="s">
        <v>79</v>
      </c>
      <c r="AU6" s="1" t="s">
        <v>74</v>
      </c>
      <c r="AV6" s="1">
        <v>0</v>
      </c>
      <c r="AW6" s="1" t="s">
        <v>74</v>
      </c>
      <c r="AX6" s="1">
        <v>0</v>
      </c>
      <c r="BA6" s="1">
        <v>0</v>
      </c>
      <c r="BD6" s="1">
        <v>0</v>
      </c>
      <c r="BE6" s="1">
        <v>0</v>
      </c>
      <c r="BF6" s="1" t="s">
        <v>75</v>
      </c>
      <c r="BH6" s="1" t="s">
        <v>566</v>
      </c>
    </row>
    <row r="7" spans="1:60" s="1" customFormat="1" x14ac:dyDescent="0.25">
      <c r="A7" s="1" t="s">
        <v>942</v>
      </c>
      <c r="B7" s="1" t="s">
        <v>943</v>
      </c>
      <c r="C7" s="1" t="s">
        <v>944</v>
      </c>
      <c r="D7" s="1" t="s">
        <v>945</v>
      </c>
      <c r="E7" s="1" t="s">
        <v>936</v>
      </c>
      <c r="F7" s="1">
        <v>23856</v>
      </c>
      <c r="G7" s="1" t="s">
        <v>62</v>
      </c>
      <c r="H7" s="1" t="s">
        <v>946</v>
      </c>
      <c r="I7" s="1" t="s">
        <v>947</v>
      </c>
      <c r="J7" s="1" t="s">
        <v>948</v>
      </c>
      <c r="K7" s="1">
        <v>3</v>
      </c>
      <c r="L7" s="1" t="s">
        <v>937</v>
      </c>
      <c r="M7" s="1" t="s">
        <v>938</v>
      </c>
      <c r="N7" s="1" t="s">
        <v>939</v>
      </c>
      <c r="O7" s="1" t="s">
        <v>940</v>
      </c>
      <c r="P7" s="1" t="s">
        <v>941</v>
      </c>
      <c r="Q7" s="1" t="s">
        <v>949</v>
      </c>
      <c r="R7" s="1" t="s">
        <v>950</v>
      </c>
      <c r="S7" s="1">
        <v>4911</v>
      </c>
      <c r="T7" s="1">
        <v>221112</v>
      </c>
      <c r="U7" s="1">
        <v>110055066440</v>
      </c>
      <c r="V7" s="1" t="s">
        <v>923</v>
      </c>
      <c r="W7" s="1" t="s">
        <v>951</v>
      </c>
      <c r="X7" s="2">
        <v>41367</v>
      </c>
      <c r="Y7" s="2">
        <v>42558</v>
      </c>
      <c r="Z7" s="1" t="s">
        <v>98</v>
      </c>
      <c r="AA7" s="1" t="s">
        <v>952</v>
      </c>
      <c r="AB7" s="1" t="s">
        <v>953</v>
      </c>
      <c r="AD7" s="1" t="s">
        <v>954</v>
      </c>
      <c r="AE7" s="1">
        <v>17.21</v>
      </c>
      <c r="AF7" s="1" t="s">
        <v>176</v>
      </c>
      <c r="AG7" s="1">
        <v>500</v>
      </c>
      <c r="AH7" s="1" t="s">
        <v>768</v>
      </c>
      <c r="AJ7" s="1" t="s">
        <v>92</v>
      </c>
      <c r="AK7" s="1" t="s">
        <v>72</v>
      </c>
      <c r="AL7" s="1" t="s">
        <v>93</v>
      </c>
      <c r="AM7" s="1" t="s">
        <v>94</v>
      </c>
      <c r="AN7" s="1" t="s">
        <v>73</v>
      </c>
      <c r="AO7" s="1" t="s">
        <v>289</v>
      </c>
      <c r="AP7" s="1">
        <v>0.67</v>
      </c>
      <c r="AQ7" s="1" t="s">
        <v>147</v>
      </c>
      <c r="AS7" s="1" t="s">
        <v>91</v>
      </c>
      <c r="AT7" s="1" t="s">
        <v>242</v>
      </c>
      <c r="AU7" s="1" t="s">
        <v>75</v>
      </c>
      <c r="AV7" s="1">
        <v>0</v>
      </c>
      <c r="AW7" s="1" t="s">
        <v>75</v>
      </c>
      <c r="AX7" s="1">
        <v>0</v>
      </c>
      <c r="BA7" s="1">
        <v>0</v>
      </c>
      <c r="BD7" s="1">
        <v>0</v>
      </c>
      <c r="BE7" s="1">
        <v>0</v>
      </c>
      <c r="BF7" s="1" t="s">
        <v>75</v>
      </c>
      <c r="BH7" s="1" t="s">
        <v>955</v>
      </c>
    </row>
    <row r="8" spans="1:60" s="1" customFormat="1" x14ac:dyDescent="0.25">
      <c r="A8" s="1" t="s">
        <v>375</v>
      </c>
      <c r="B8" s="1" t="s">
        <v>376</v>
      </c>
      <c r="C8" s="1" t="s">
        <v>376</v>
      </c>
      <c r="D8" s="1" t="s">
        <v>377</v>
      </c>
      <c r="E8" s="1" t="s">
        <v>322</v>
      </c>
      <c r="F8" s="1">
        <v>47501</v>
      </c>
      <c r="G8" s="1" t="s">
        <v>62</v>
      </c>
      <c r="H8" s="1" t="s">
        <v>378</v>
      </c>
      <c r="I8" s="1">
        <v>8122572759</v>
      </c>
      <c r="J8" s="1" t="s">
        <v>379</v>
      </c>
      <c r="K8" s="1">
        <v>5</v>
      </c>
      <c r="L8" s="1" t="s">
        <v>324</v>
      </c>
      <c r="M8" s="1" t="s">
        <v>325</v>
      </c>
      <c r="N8" s="1" t="s">
        <v>326</v>
      </c>
      <c r="O8" s="1" t="s">
        <v>327</v>
      </c>
      <c r="P8" s="1" t="s">
        <v>328</v>
      </c>
      <c r="Q8" s="1" t="s">
        <v>380</v>
      </c>
      <c r="R8" s="1" t="s">
        <v>381</v>
      </c>
      <c r="S8" s="1">
        <v>2046</v>
      </c>
      <c r="T8" s="1">
        <v>311221</v>
      </c>
      <c r="U8" s="1">
        <v>110041204265</v>
      </c>
      <c r="V8" s="1" t="s">
        <v>382</v>
      </c>
      <c r="W8" s="1" t="s">
        <v>383</v>
      </c>
      <c r="X8" s="2">
        <v>42425</v>
      </c>
      <c r="Y8" s="2">
        <v>42557</v>
      </c>
      <c r="Z8" s="1" t="s">
        <v>96</v>
      </c>
      <c r="AA8" s="1" t="s">
        <v>384</v>
      </c>
      <c r="AB8" s="1" t="s">
        <v>385</v>
      </c>
      <c r="AD8" s="1" t="s">
        <v>386</v>
      </c>
      <c r="AE8" s="1">
        <v>17.21</v>
      </c>
      <c r="AF8" s="1" t="s">
        <v>387</v>
      </c>
      <c r="AG8" s="1">
        <v>0</v>
      </c>
      <c r="AI8" s="1" t="s">
        <v>388</v>
      </c>
      <c r="AJ8" s="1" t="s">
        <v>92</v>
      </c>
      <c r="AK8" s="1" t="s">
        <v>72</v>
      </c>
      <c r="AL8" s="1" t="s">
        <v>93</v>
      </c>
      <c r="AM8" s="1" t="s">
        <v>94</v>
      </c>
      <c r="AN8" s="1" t="s">
        <v>73</v>
      </c>
      <c r="AO8" s="1" t="s">
        <v>335</v>
      </c>
      <c r="AP8" s="1">
        <v>2.0099999999999998</v>
      </c>
      <c r="AQ8" s="1" t="s">
        <v>147</v>
      </c>
      <c r="AS8" s="1" t="s">
        <v>91</v>
      </c>
      <c r="AU8" s="1" t="s">
        <v>75</v>
      </c>
      <c r="AV8" s="1">
        <v>0</v>
      </c>
      <c r="AX8" s="1">
        <v>0</v>
      </c>
      <c r="BA8" s="1">
        <v>0</v>
      </c>
      <c r="BD8" s="1">
        <v>0</v>
      </c>
      <c r="BE8" s="1">
        <v>0</v>
      </c>
      <c r="BF8" s="1" t="s">
        <v>75</v>
      </c>
      <c r="BH8" s="1" t="s">
        <v>389</v>
      </c>
    </row>
    <row r="9" spans="1:60" s="1" customFormat="1" x14ac:dyDescent="0.25">
      <c r="A9" s="1" t="s">
        <v>107</v>
      </c>
      <c r="B9" s="1" t="s">
        <v>108</v>
      </c>
      <c r="C9" s="1" t="s">
        <v>109</v>
      </c>
      <c r="D9" s="1" t="s">
        <v>110</v>
      </c>
      <c r="E9" s="1" t="s">
        <v>61</v>
      </c>
      <c r="F9" s="1">
        <v>99575</v>
      </c>
      <c r="G9" s="1" t="s">
        <v>62</v>
      </c>
      <c r="H9" s="1" t="s">
        <v>111</v>
      </c>
      <c r="I9" s="1" t="s">
        <v>112</v>
      </c>
      <c r="J9" s="1" t="s">
        <v>113</v>
      </c>
      <c r="K9" s="1">
        <v>10</v>
      </c>
      <c r="L9" s="1" t="s">
        <v>65</v>
      </c>
      <c r="M9" s="1" t="s">
        <v>66</v>
      </c>
      <c r="N9" s="1" t="s">
        <v>67</v>
      </c>
      <c r="O9" s="1" t="s">
        <v>68</v>
      </c>
      <c r="P9" s="1" t="s">
        <v>69</v>
      </c>
      <c r="Q9" s="1" t="s">
        <v>114</v>
      </c>
      <c r="R9" s="1" t="s">
        <v>115</v>
      </c>
      <c r="S9" s="1">
        <v>1041</v>
      </c>
      <c r="T9" s="1">
        <v>212221</v>
      </c>
      <c r="U9" s="1" t="s">
        <v>116</v>
      </c>
      <c r="V9" s="1" t="s">
        <v>117</v>
      </c>
      <c r="W9" s="1" t="s">
        <v>118</v>
      </c>
      <c r="X9" s="2">
        <v>43272</v>
      </c>
      <c r="Y9" s="2">
        <v>43273</v>
      </c>
      <c r="Z9" s="1" t="s">
        <v>98</v>
      </c>
      <c r="AA9" s="1" t="s">
        <v>119</v>
      </c>
      <c r="AB9" s="1" t="s">
        <v>120</v>
      </c>
      <c r="AD9" s="1" t="s">
        <v>126</v>
      </c>
      <c r="AE9" s="1">
        <v>17.21</v>
      </c>
      <c r="AF9" s="1" t="s">
        <v>105</v>
      </c>
      <c r="AG9" s="1">
        <v>252</v>
      </c>
      <c r="AH9" s="1" t="s">
        <v>77</v>
      </c>
      <c r="AI9" s="1" t="s">
        <v>127</v>
      </c>
      <c r="AJ9" s="1" t="s">
        <v>92</v>
      </c>
      <c r="AK9" s="1" t="s">
        <v>72</v>
      </c>
      <c r="AL9" s="1" t="s">
        <v>93</v>
      </c>
      <c r="AM9" s="1" t="s">
        <v>94</v>
      </c>
      <c r="AN9" s="1" t="s">
        <v>73</v>
      </c>
      <c r="AO9" s="1" t="s">
        <v>121</v>
      </c>
      <c r="AP9" s="1">
        <v>2.46</v>
      </c>
      <c r="AQ9" s="1" t="s">
        <v>147</v>
      </c>
      <c r="AR9" s="1" t="s">
        <v>122</v>
      </c>
      <c r="AS9" s="1" t="s">
        <v>91</v>
      </c>
      <c r="AT9" s="1" t="s">
        <v>79</v>
      </c>
      <c r="AU9" s="1" t="s">
        <v>74</v>
      </c>
      <c r="AV9" s="1">
        <v>0</v>
      </c>
      <c r="AW9" s="1" t="s">
        <v>74</v>
      </c>
      <c r="AX9" s="1">
        <v>0</v>
      </c>
      <c r="BA9" s="1">
        <v>0</v>
      </c>
      <c r="BD9" s="1">
        <v>0</v>
      </c>
      <c r="BE9" s="1">
        <v>0</v>
      </c>
      <c r="BF9" s="1" t="s">
        <v>75</v>
      </c>
      <c r="BH9" s="1" t="s">
        <v>125</v>
      </c>
    </row>
    <row r="10" spans="1:60" s="1" customFormat="1" x14ac:dyDescent="0.25">
      <c r="A10" s="1" t="s">
        <v>341</v>
      </c>
      <c r="B10" s="1" t="s">
        <v>342</v>
      </c>
      <c r="C10" s="1" t="s">
        <v>342</v>
      </c>
      <c r="D10" s="1" t="s">
        <v>343</v>
      </c>
      <c r="E10" s="1" t="s">
        <v>322</v>
      </c>
      <c r="F10" s="1">
        <v>47620</v>
      </c>
      <c r="G10" s="1" t="s">
        <v>62</v>
      </c>
      <c r="H10" s="1" t="s">
        <v>344</v>
      </c>
      <c r="I10" s="1">
        <v>3176258315</v>
      </c>
      <c r="K10" s="1">
        <v>5</v>
      </c>
      <c r="L10" s="1" t="s">
        <v>324</v>
      </c>
      <c r="M10" s="1" t="s">
        <v>325</v>
      </c>
      <c r="N10" s="1" t="s">
        <v>326</v>
      </c>
      <c r="O10" s="1" t="s">
        <v>327</v>
      </c>
      <c r="P10" s="1" t="s">
        <v>328</v>
      </c>
      <c r="Q10" s="1" t="s">
        <v>345</v>
      </c>
      <c r="R10" s="1" t="s">
        <v>346</v>
      </c>
      <c r="S10" s="1">
        <v>2873</v>
      </c>
      <c r="T10" s="1">
        <v>325311</v>
      </c>
      <c r="U10" s="1">
        <v>110059696841</v>
      </c>
      <c r="V10" s="1" t="s">
        <v>347</v>
      </c>
      <c r="W10" s="1" t="s">
        <v>348</v>
      </c>
      <c r="X10" s="2">
        <v>41837</v>
      </c>
      <c r="Y10" s="2">
        <v>42494</v>
      </c>
      <c r="Z10" s="1" t="s">
        <v>98</v>
      </c>
      <c r="AA10" s="1" t="s">
        <v>349</v>
      </c>
      <c r="AB10" s="1" t="s">
        <v>350</v>
      </c>
      <c r="AD10" s="1" t="s">
        <v>354</v>
      </c>
      <c r="AE10" s="1">
        <v>17.21</v>
      </c>
      <c r="AG10" s="1">
        <v>500</v>
      </c>
      <c r="AH10" s="1" t="s">
        <v>161</v>
      </c>
      <c r="AI10" s="1" t="s">
        <v>355</v>
      </c>
      <c r="AJ10" s="1" t="s">
        <v>92</v>
      </c>
      <c r="AK10" s="1" t="s">
        <v>72</v>
      </c>
      <c r="AL10" s="1" t="s">
        <v>93</v>
      </c>
      <c r="AM10" s="1" t="s">
        <v>94</v>
      </c>
      <c r="AN10" s="1" t="s">
        <v>73</v>
      </c>
      <c r="AO10" s="1" t="s">
        <v>335</v>
      </c>
      <c r="AP10" s="1">
        <v>2.6</v>
      </c>
      <c r="AQ10" s="1" t="s">
        <v>353</v>
      </c>
      <c r="AR10" s="1" t="s">
        <v>351</v>
      </c>
      <c r="AS10" s="1" t="s">
        <v>91</v>
      </c>
      <c r="AU10" s="1" t="s">
        <v>75</v>
      </c>
      <c r="AV10" s="1">
        <v>0</v>
      </c>
      <c r="AX10" s="1">
        <v>0</v>
      </c>
      <c r="BA10" s="1">
        <v>0</v>
      </c>
      <c r="BD10" s="1">
        <v>0</v>
      </c>
      <c r="BE10" s="1">
        <v>0</v>
      </c>
      <c r="BF10" s="1" t="s">
        <v>75</v>
      </c>
    </row>
    <row r="11" spans="1:60" s="1" customFormat="1" x14ac:dyDescent="0.25">
      <c r="A11" s="1" t="s">
        <v>341</v>
      </c>
      <c r="B11" s="1" t="s">
        <v>342</v>
      </c>
      <c r="C11" s="1" t="s">
        <v>342</v>
      </c>
      <c r="D11" s="1" t="s">
        <v>343</v>
      </c>
      <c r="E11" s="1" t="s">
        <v>322</v>
      </c>
      <c r="F11" s="1">
        <v>47620</v>
      </c>
      <c r="G11" s="1" t="s">
        <v>62</v>
      </c>
      <c r="H11" s="1" t="s">
        <v>344</v>
      </c>
      <c r="I11" s="1">
        <v>3176258315</v>
      </c>
      <c r="K11" s="1">
        <v>5</v>
      </c>
      <c r="L11" s="1" t="s">
        <v>324</v>
      </c>
      <c r="M11" s="1" t="s">
        <v>325</v>
      </c>
      <c r="N11" s="1" t="s">
        <v>326</v>
      </c>
      <c r="O11" s="1" t="s">
        <v>327</v>
      </c>
      <c r="P11" s="1" t="s">
        <v>328</v>
      </c>
      <c r="Q11" s="1" t="s">
        <v>345</v>
      </c>
      <c r="R11" s="1" t="s">
        <v>346</v>
      </c>
      <c r="S11" s="1">
        <v>2873</v>
      </c>
      <c r="T11" s="1">
        <v>325311</v>
      </c>
      <c r="U11" s="1">
        <v>110059696841</v>
      </c>
      <c r="V11" s="1" t="s">
        <v>347</v>
      </c>
      <c r="W11" s="1" t="s">
        <v>348</v>
      </c>
      <c r="X11" s="2">
        <v>41837</v>
      </c>
      <c r="Y11" s="2">
        <v>42494</v>
      </c>
      <c r="Z11" s="1" t="s">
        <v>98</v>
      </c>
      <c r="AA11" s="1" t="s">
        <v>349</v>
      </c>
      <c r="AB11" s="1" t="s">
        <v>350</v>
      </c>
      <c r="AD11" s="1" t="s">
        <v>356</v>
      </c>
      <c r="AE11" s="1">
        <v>17.21</v>
      </c>
      <c r="AF11" s="1" t="s">
        <v>357</v>
      </c>
      <c r="AG11" s="1">
        <v>500</v>
      </c>
      <c r="AH11" s="1" t="s">
        <v>161</v>
      </c>
      <c r="AI11" s="1" t="s">
        <v>358</v>
      </c>
      <c r="AJ11" s="1" t="s">
        <v>92</v>
      </c>
      <c r="AK11" s="1" t="s">
        <v>72</v>
      </c>
      <c r="AL11" s="1" t="s">
        <v>93</v>
      </c>
      <c r="AM11" s="1" t="s">
        <v>94</v>
      </c>
      <c r="AN11" s="1" t="s">
        <v>73</v>
      </c>
      <c r="AO11" s="1" t="s">
        <v>335</v>
      </c>
      <c r="AP11" s="1">
        <v>2.6</v>
      </c>
      <c r="AQ11" s="1" t="s">
        <v>353</v>
      </c>
      <c r="AR11" s="1" t="s">
        <v>351</v>
      </c>
      <c r="AS11" s="1" t="s">
        <v>91</v>
      </c>
      <c r="AU11" s="1" t="s">
        <v>75</v>
      </c>
      <c r="AV11" s="1">
        <v>0</v>
      </c>
      <c r="AX11" s="1">
        <v>0</v>
      </c>
      <c r="BA11" s="1">
        <v>0</v>
      </c>
      <c r="BD11" s="1">
        <v>0</v>
      </c>
      <c r="BE11" s="1">
        <v>0</v>
      </c>
      <c r="BF11" s="1" t="s">
        <v>75</v>
      </c>
    </row>
    <row r="12" spans="1:60" s="1" customFormat="1" x14ac:dyDescent="0.25">
      <c r="A12" s="1" t="s">
        <v>359</v>
      </c>
      <c r="B12" s="1" t="s">
        <v>360</v>
      </c>
      <c r="C12" s="1" t="s">
        <v>360</v>
      </c>
      <c r="D12" s="1" t="s">
        <v>361</v>
      </c>
      <c r="E12" s="1" t="s">
        <v>322</v>
      </c>
      <c r="F12" s="1">
        <v>47635</v>
      </c>
      <c r="G12" s="1" t="s">
        <v>62</v>
      </c>
      <c r="H12" s="1" t="s">
        <v>362</v>
      </c>
      <c r="I12" s="1">
        <v>6185990015</v>
      </c>
      <c r="K12" s="1">
        <v>5</v>
      </c>
      <c r="L12" s="1" t="s">
        <v>324</v>
      </c>
      <c r="M12" s="1" t="s">
        <v>325</v>
      </c>
      <c r="N12" s="1" t="s">
        <v>326</v>
      </c>
      <c r="O12" s="1" t="s">
        <v>327</v>
      </c>
      <c r="P12" s="1" t="s">
        <v>328</v>
      </c>
      <c r="Q12" s="1" t="s">
        <v>363</v>
      </c>
      <c r="R12" s="1" t="s">
        <v>364</v>
      </c>
      <c r="S12" s="1">
        <v>2873</v>
      </c>
      <c r="T12" s="1">
        <v>325311</v>
      </c>
      <c r="U12" s="1">
        <v>110055148273</v>
      </c>
      <c r="V12" s="1" t="s">
        <v>365</v>
      </c>
      <c r="W12" s="1" t="s">
        <v>366</v>
      </c>
      <c r="X12" s="2">
        <v>41863</v>
      </c>
      <c r="Y12" s="2">
        <v>42494</v>
      </c>
      <c r="Z12" s="1" t="s">
        <v>98</v>
      </c>
      <c r="AA12" s="1" t="s">
        <v>367</v>
      </c>
      <c r="AB12" s="1" t="s">
        <v>368</v>
      </c>
      <c r="AD12" s="1" t="s">
        <v>372</v>
      </c>
      <c r="AE12" s="1">
        <v>17.21</v>
      </c>
      <c r="AF12" s="1" t="s">
        <v>369</v>
      </c>
      <c r="AG12" s="1">
        <v>481</v>
      </c>
      <c r="AH12" s="1" t="s">
        <v>352</v>
      </c>
      <c r="AI12" s="1" t="s">
        <v>373</v>
      </c>
      <c r="AJ12" s="1" t="s">
        <v>92</v>
      </c>
      <c r="AK12" s="1" t="s">
        <v>72</v>
      </c>
      <c r="AL12" s="1" t="s">
        <v>93</v>
      </c>
      <c r="AM12" s="1" t="s">
        <v>94</v>
      </c>
      <c r="AN12" s="1" t="s">
        <v>73</v>
      </c>
      <c r="AO12" s="1" t="s">
        <v>335</v>
      </c>
      <c r="AP12" s="1">
        <v>2.6</v>
      </c>
      <c r="AQ12" s="1" t="s">
        <v>370</v>
      </c>
      <c r="AR12" s="1" t="s">
        <v>351</v>
      </c>
      <c r="AS12" s="1" t="s">
        <v>91</v>
      </c>
      <c r="AU12" s="1" t="s">
        <v>75</v>
      </c>
      <c r="AV12" s="1">
        <v>0</v>
      </c>
      <c r="AX12" s="1">
        <v>0</v>
      </c>
      <c r="BA12" s="1">
        <v>0</v>
      </c>
      <c r="BD12" s="1">
        <v>0</v>
      </c>
      <c r="BE12" s="1">
        <v>0</v>
      </c>
      <c r="BF12" s="1" t="s">
        <v>75</v>
      </c>
      <c r="BH12" s="1" t="s">
        <v>371</v>
      </c>
    </row>
    <row r="13" spans="1:60" s="1" customFormat="1" x14ac:dyDescent="0.25">
      <c r="A13" s="1" t="s">
        <v>374</v>
      </c>
      <c r="B13" s="1" t="s">
        <v>342</v>
      </c>
      <c r="C13" s="1" t="s">
        <v>342</v>
      </c>
      <c r="D13" s="1" t="s">
        <v>343</v>
      </c>
      <c r="E13" s="1" t="s">
        <v>322</v>
      </c>
      <c r="F13" s="1">
        <v>47620</v>
      </c>
      <c r="G13" s="1" t="s">
        <v>62</v>
      </c>
      <c r="H13" s="1" t="s">
        <v>344</v>
      </c>
      <c r="I13" s="1">
        <v>3176258315</v>
      </c>
      <c r="K13" s="1">
        <v>5</v>
      </c>
      <c r="L13" s="1" t="s">
        <v>324</v>
      </c>
      <c r="M13" s="1" t="s">
        <v>325</v>
      </c>
      <c r="N13" s="1" t="s">
        <v>326</v>
      </c>
      <c r="O13" s="1" t="s">
        <v>327</v>
      </c>
      <c r="P13" s="1" t="s">
        <v>328</v>
      </c>
      <c r="Q13" s="1" t="s">
        <v>345</v>
      </c>
      <c r="R13" s="1" t="s">
        <v>346</v>
      </c>
      <c r="S13" s="1">
        <v>2873</v>
      </c>
      <c r="T13" s="1">
        <v>325311</v>
      </c>
      <c r="U13" s="1">
        <v>110059696841</v>
      </c>
      <c r="V13" s="1" t="s">
        <v>347</v>
      </c>
      <c r="W13" s="1" t="s">
        <v>348</v>
      </c>
      <c r="X13" s="2">
        <v>41863</v>
      </c>
      <c r="Y13" s="2">
        <v>42495</v>
      </c>
      <c r="Z13" s="1" t="s">
        <v>98</v>
      </c>
      <c r="AA13" s="1" t="s">
        <v>349</v>
      </c>
      <c r="AB13" s="1" t="s">
        <v>350</v>
      </c>
      <c r="AD13" s="1" t="s">
        <v>354</v>
      </c>
      <c r="AE13" s="1">
        <v>17.21</v>
      </c>
      <c r="AG13" s="1">
        <v>500</v>
      </c>
      <c r="AH13" s="1" t="s">
        <v>161</v>
      </c>
      <c r="AI13" s="1" t="s">
        <v>355</v>
      </c>
      <c r="AJ13" s="1" t="s">
        <v>92</v>
      </c>
      <c r="AK13" s="1" t="s">
        <v>72</v>
      </c>
      <c r="AL13" s="1" t="s">
        <v>93</v>
      </c>
      <c r="AM13" s="1" t="s">
        <v>94</v>
      </c>
      <c r="AN13" s="1" t="s">
        <v>73</v>
      </c>
      <c r="AO13" s="1" t="s">
        <v>335</v>
      </c>
      <c r="AP13" s="1">
        <v>2.6</v>
      </c>
      <c r="AQ13" s="1" t="s">
        <v>370</v>
      </c>
      <c r="AR13" s="1" t="s">
        <v>351</v>
      </c>
      <c r="AS13" s="1" t="s">
        <v>91</v>
      </c>
      <c r="AU13" s="1" t="s">
        <v>75</v>
      </c>
      <c r="AV13" s="1">
        <v>0</v>
      </c>
      <c r="AX13" s="1">
        <v>0</v>
      </c>
      <c r="BA13" s="1">
        <v>0</v>
      </c>
      <c r="BD13" s="1">
        <v>0</v>
      </c>
      <c r="BE13" s="1">
        <v>0</v>
      </c>
      <c r="BF13" s="1" t="s">
        <v>75</v>
      </c>
    </row>
    <row r="14" spans="1:60" s="1" customFormat="1" x14ac:dyDescent="0.25">
      <c r="A14" s="1" t="s">
        <v>374</v>
      </c>
      <c r="B14" s="1" t="s">
        <v>342</v>
      </c>
      <c r="C14" s="1" t="s">
        <v>342</v>
      </c>
      <c r="D14" s="1" t="s">
        <v>343</v>
      </c>
      <c r="E14" s="1" t="s">
        <v>322</v>
      </c>
      <c r="F14" s="1">
        <v>47620</v>
      </c>
      <c r="G14" s="1" t="s">
        <v>62</v>
      </c>
      <c r="H14" s="1" t="s">
        <v>344</v>
      </c>
      <c r="I14" s="1">
        <v>3176258315</v>
      </c>
      <c r="K14" s="1">
        <v>5</v>
      </c>
      <c r="L14" s="1" t="s">
        <v>324</v>
      </c>
      <c r="M14" s="1" t="s">
        <v>325</v>
      </c>
      <c r="N14" s="1" t="s">
        <v>326</v>
      </c>
      <c r="O14" s="1" t="s">
        <v>327</v>
      </c>
      <c r="P14" s="1" t="s">
        <v>328</v>
      </c>
      <c r="Q14" s="1" t="s">
        <v>345</v>
      </c>
      <c r="R14" s="1" t="s">
        <v>346</v>
      </c>
      <c r="S14" s="1">
        <v>2873</v>
      </c>
      <c r="T14" s="1">
        <v>325311</v>
      </c>
      <c r="U14" s="1">
        <v>110059696841</v>
      </c>
      <c r="V14" s="1" t="s">
        <v>347</v>
      </c>
      <c r="W14" s="1" t="s">
        <v>348</v>
      </c>
      <c r="X14" s="2">
        <v>41863</v>
      </c>
      <c r="Y14" s="2">
        <v>42495</v>
      </c>
      <c r="Z14" s="1" t="s">
        <v>98</v>
      </c>
      <c r="AA14" s="1" t="s">
        <v>349</v>
      </c>
      <c r="AB14" s="1" t="s">
        <v>350</v>
      </c>
      <c r="AD14" s="1" t="s">
        <v>356</v>
      </c>
      <c r="AE14" s="1">
        <v>17.21</v>
      </c>
      <c r="AF14" s="1" t="s">
        <v>357</v>
      </c>
      <c r="AG14" s="1">
        <v>500</v>
      </c>
      <c r="AH14" s="1" t="s">
        <v>161</v>
      </c>
      <c r="AI14" s="1" t="s">
        <v>358</v>
      </c>
      <c r="AJ14" s="1" t="s">
        <v>92</v>
      </c>
      <c r="AK14" s="1" t="s">
        <v>72</v>
      </c>
      <c r="AL14" s="1" t="s">
        <v>93</v>
      </c>
      <c r="AM14" s="1" t="s">
        <v>94</v>
      </c>
      <c r="AN14" s="1" t="s">
        <v>73</v>
      </c>
      <c r="AO14" s="1" t="s">
        <v>335</v>
      </c>
      <c r="AP14" s="1">
        <v>2.6</v>
      </c>
      <c r="AQ14" s="1" t="s">
        <v>370</v>
      </c>
      <c r="AR14" s="1" t="s">
        <v>351</v>
      </c>
      <c r="AS14" s="1" t="s">
        <v>91</v>
      </c>
      <c r="AU14" s="1" t="s">
        <v>75</v>
      </c>
      <c r="AV14" s="1">
        <v>0</v>
      </c>
      <c r="AX14" s="1">
        <v>0</v>
      </c>
      <c r="BA14" s="1">
        <v>0</v>
      </c>
      <c r="BD14" s="1">
        <v>0</v>
      </c>
      <c r="BE14" s="1">
        <v>0</v>
      </c>
      <c r="BF14" s="1" t="s">
        <v>75</v>
      </c>
    </row>
    <row r="15" spans="1:60" s="1" customFormat="1" x14ac:dyDescent="0.25">
      <c r="A15" s="1" t="s">
        <v>271</v>
      </c>
      <c r="B15" s="1" t="s">
        <v>272</v>
      </c>
      <c r="C15" s="1" t="s">
        <v>272</v>
      </c>
      <c r="D15" s="1" t="s">
        <v>273</v>
      </c>
      <c r="E15" s="1" t="s">
        <v>274</v>
      </c>
      <c r="F15" s="1">
        <v>52658</v>
      </c>
      <c r="G15" s="1" t="s">
        <v>62</v>
      </c>
      <c r="H15" s="1" t="s">
        <v>275</v>
      </c>
      <c r="I15" s="1" t="s">
        <v>276</v>
      </c>
      <c r="J15" s="1" t="s">
        <v>277</v>
      </c>
      <c r="K15" s="1">
        <v>7</v>
      </c>
      <c r="L15" s="1" t="s">
        <v>278</v>
      </c>
      <c r="M15" s="1" t="s">
        <v>279</v>
      </c>
      <c r="N15" s="1" t="s">
        <v>174</v>
      </c>
      <c r="O15" s="1" t="s">
        <v>280</v>
      </c>
      <c r="P15" s="1" t="s">
        <v>281</v>
      </c>
      <c r="Q15" s="1" t="s">
        <v>282</v>
      </c>
      <c r="R15" s="1" t="s">
        <v>283</v>
      </c>
      <c r="S15" s="1">
        <v>2873</v>
      </c>
      <c r="T15" s="1">
        <v>325311</v>
      </c>
      <c r="U15" s="1">
        <v>110054890392</v>
      </c>
      <c r="V15" s="1" t="s">
        <v>284</v>
      </c>
      <c r="W15" s="1" t="s">
        <v>285</v>
      </c>
      <c r="X15" s="2">
        <v>41214</v>
      </c>
      <c r="Y15" s="2">
        <v>41499</v>
      </c>
      <c r="Z15" s="1" t="s">
        <v>98</v>
      </c>
      <c r="AA15" s="1" t="s">
        <v>286</v>
      </c>
      <c r="AB15" s="1" t="s">
        <v>287</v>
      </c>
      <c r="AC15" s="1" t="s">
        <v>288</v>
      </c>
      <c r="AD15" s="1" t="s">
        <v>295</v>
      </c>
      <c r="AE15" s="1">
        <v>17.21</v>
      </c>
      <c r="AF15" s="1" t="s">
        <v>293</v>
      </c>
      <c r="AG15" s="1">
        <v>14</v>
      </c>
      <c r="AH15" s="1" t="s">
        <v>294</v>
      </c>
      <c r="AI15" s="1" t="s">
        <v>296</v>
      </c>
      <c r="AJ15" s="1" t="s">
        <v>92</v>
      </c>
      <c r="AK15" s="1" t="s">
        <v>144</v>
      </c>
      <c r="AL15" s="1" t="s">
        <v>93</v>
      </c>
      <c r="AM15" s="1" t="s">
        <v>94</v>
      </c>
      <c r="AN15" s="1" t="s">
        <v>73</v>
      </c>
      <c r="AO15" s="1" t="s">
        <v>289</v>
      </c>
      <c r="AP15" s="1">
        <v>2.6</v>
      </c>
      <c r="AQ15" s="1" t="s">
        <v>147</v>
      </c>
      <c r="AR15" s="1" t="s">
        <v>290</v>
      </c>
      <c r="AS15" s="1" t="s">
        <v>91</v>
      </c>
      <c r="AU15" s="1" t="s">
        <v>74</v>
      </c>
      <c r="AV15" s="1">
        <v>0</v>
      </c>
      <c r="AW15" s="1" t="s">
        <v>74</v>
      </c>
      <c r="AX15" s="1">
        <v>0.45</v>
      </c>
      <c r="AY15" s="1" t="s">
        <v>291</v>
      </c>
      <c r="AZ15" s="1" t="s">
        <v>292</v>
      </c>
      <c r="BA15" s="1">
        <v>0</v>
      </c>
      <c r="BD15" s="1">
        <v>0</v>
      </c>
      <c r="BE15" s="1">
        <v>0</v>
      </c>
      <c r="BF15" s="1" t="s">
        <v>75</v>
      </c>
    </row>
    <row r="16" spans="1:60" s="1" customFormat="1" x14ac:dyDescent="0.25">
      <c r="A16" s="1" t="s">
        <v>648</v>
      </c>
      <c r="B16" s="1" t="s">
        <v>649</v>
      </c>
      <c r="C16" s="1" t="s">
        <v>650</v>
      </c>
      <c r="D16" s="1" t="s">
        <v>651</v>
      </c>
      <c r="E16" s="1" t="s">
        <v>587</v>
      </c>
      <c r="F16" s="1">
        <v>49423</v>
      </c>
      <c r="G16" s="1" t="s">
        <v>62</v>
      </c>
      <c r="H16" s="1" t="s">
        <v>652</v>
      </c>
      <c r="I16" s="1" t="s">
        <v>653</v>
      </c>
      <c r="J16" s="1" t="s">
        <v>654</v>
      </c>
      <c r="K16" s="1">
        <v>5</v>
      </c>
      <c r="L16" s="1" t="s">
        <v>591</v>
      </c>
      <c r="M16" s="1" t="s">
        <v>592</v>
      </c>
      <c r="N16" s="1" t="s">
        <v>593</v>
      </c>
      <c r="O16" s="1" t="s">
        <v>594</v>
      </c>
      <c r="P16" s="1" t="s">
        <v>595</v>
      </c>
      <c r="Q16" s="1" t="s">
        <v>655</v>
      </c>
      <c r="R16" s="1" t="s">
        <v>656</v>
      </c>
      <c r="S16" s="1">
        <v>4931</v>
      </c>
      <c r="T16" s="1">
        <v>221112</v>
      </c>
      <c r="U16" s="1" t="s">
        <v>657</v>
      </c>
      <c r="V16" s="1" t="s">
        <v>658</v>
      </c>
      <c r="W16" s="1" t="s">
        <v>659</v>
      </c>
      <c r="X16" s="2">
        <v>41866</v>
      </c>
      <c r="Y16" s="2">
        <v>42495</v>
      </c>
      <c r="Z16" s="1" t="s">
        <v>98</v>
      </c>
      <c r="AB16" s="1" t="s">
        <v>660</v>
      </c>
      <c r="AD16" s="1" t="s">
        <v>661</v>
      </c>
      <c r="AE16" s="1">
        <v>17.21</v>
      </c>
      <c r="AF16" s="1" t="s">
        <v>105</v>
      </c>
      <c r="AG16" s="1">
        <v>165</v>
      </c>
      <c r="AH16" s="1" t="s">
        <v>161</v>
      </c>
      <c r="AI16" s="1" t="s">
        <v>662</v>
      </c>
      <c r="AJ16" s="1" t="s">
        <v>92</v>
      </c>
      <c r="AK16" s="1" t="s">
        <v>72</v>
      </c>
      <c r="AL16" s="1" t="s">
        <v>93</v>
      </c>
      <c r="AM16" s="1" t="s">
        <v>94</v>
      </c>
      <c r="AN16" s="1" t="s">
        <v>73</v>
      </c>
      <c r="AO16" s="1" t="s">
        <v>229</v>
      </c>
      <c r="AP16" s="1">
        <v>3.7</v>
      </c>
      <c r="AQ16" s="1" t="s">
        <v>147</v>
      </c>
      <c r="AR16" s="1" t="s">
        <v>626</v>
      </c>
      <c r="AS16" s="1" t="s">
        <v>91</v>
      </c>
      <c r="AT16" s="1" t="s">
        <v>242</v>
      </c>
      <c r="AU16" s="1" t="s">
        <v>75</v>
      </c>
      <c r="AV16" s="1">
        <v>0</v>
      </c>
      <c r="AW16" s="1" t="s">
        <v>75</v>
      </c>
      <c r="AX16" s="1">
        <v>0</v>
      </c>
      <c r="BA16" s="1">
        <v>0</v>
      </c>
      <c r="BD16" s="1">
        <v>0</v>
      </c>
      <c r="BE16" s="1">
        <v>0</v>
      </c>
      <c r="BF16" s="1" t="s">
        <v>75</v>
      </c>
      <c r="BH16" s="1" t="s">
        <v>663</v>
      </c>
    </row>
    <row r="17" spans="1:60" s="1" customFormat="1" x14ac:dyDescent="0.25">
      <c r="A17" s="1" t="s">
        <v>628</v>
      </c>
      <c r="B17" s="1" t="s">
        <v>629</v>
      </c>
      <c r="C17" s="1" t="s">
        <v>630</v>
      </c>
      <c r="D17" s="1" t="s">
        <v>631</v>
      </c>
      <c r="E17" s="1" t="s">
        <v>587</v>
      </c>
      <c r="F17" s="1" t="s">
        <v>632</v>
      </c>
      <c r="G17" s="1" t="s">
        <v>62</v>
      </c>
      <c r="H17" s="1" t="s">
        <v>633</v>
      </c>
      <c r="I17" s="1" t="s">
        <v>634</v>
      </c>
      <c r="J17" s="1" t="s">
        <v>635</v>
      </c>
      <c r="K17" s="1">
        <v>5</v>
      </c>
      <c r="L17" s="1" t="s">
        <v>591</v>
      </c>
      <c r="M17" s="1" t="s">
        <v>592</v>
      </c>
      <c r="N17" s="1" t="s">
        <v>593</v>
      </c>
      <c r="O17" s="1" t="s">
        <v>594</v>
      </c>
      <c r="P17" s="1" t="s">
        <v>595</v>
      </c>
      <c r="Q17" s="1" t="s">
        <v>636</v>
      </c>
      <c r="R17" s="1" t="s">
        <v>637</v>
      </c>
      <c r="S17" s="1">
        <v>4911</v>
      </c>
      <c r="T17" s="1">
        <v>221112</v>
      </c>
      <c r="U17" s="1">
        <v>2604900033</v>
      </c>
      <c r="V17" s="1" t="s">
        <v>638</v>
      </c>
      <c r="W17" s="1" t="s">
        <v>639</v>
      </c>
      <c r="X17" s="2">
        <v>41852</v>
      </c>
      <c r="Y17" s="2">
        <v>42494</v>
      </c>
      <c r="Z17" s="1" t="s">
        <v>96</v>
      </c>
      <c r="AB17" s="1" t="s">
        <v>640</v>
      </c>
      <c r="AC17" s="1" t="s">
        <v>641</v>
      </c>
      <c r="AD17" s="1" t="s">
        <v>644</v>
      </c>
      <c r="AE17" s="1">
        <v>17.21</v>
      </c>
      <c r="AF17" s="1" t="s">
        <v>293</v>
      </c>
      <c r="AG17" s="1">
        <v>315</v>
      </c>
      <c r="AH17" s="1" t="s">
        <v>645</v>
      </c>
      <c r="AI17" s="1" t="s">
        <v>646</v>
      </c>
      <c r="AJ17" s="1" t="s">
        <v>92</v>
      </c>
      <c r="AK17" s="1" t="s">
        <v>72</v>
      </c>
      <c r="AL17" s="1" t="s">
        <v>93</v>
      </c>
      <c r="AM17" s="1" t="s">
        <v>94</v>
      </c>
      <c r="AN17" s="1" t="s">
        <v>73</v>
      </c>
      <c r="AO17" s="1" t="s">
        <v>229</v>
      </c>
      <c r="AP17" s="1">
        <v>2.6</v>
      </c>
      <c r="AQ17" s="1" t="s">
        <v>147</v>
      </c>
      <c r="AR17" s="1" t="s">
        <v>642</v>
      </c>
      <c r="AS17" s="1" t="s">
        <v>91</v>
      </c>
      <c r="AT17" s="1" t="s">
        <v>235</v>
      </c>
      <c r="AU17" s="1" t="s">
        <v>75</v>
      </c>
      <c r="AV17" s="1">
        <v>0</v>
      </c>
      <c r="AW17" s="1" t="s">
        <v>75</v>
      </c>
      <c r="AX17" s="1">
        <v>0</v>
      </c>
      <c r="BA17" s="1">
        <v>0</v>
      </c>
      <c r="BD17" s="1">
        <v>0</v>
      </c>
      <c r="BE17" s="1">
        <v>0</v>
      </c>
      <c r="BF17" s="1" t="s">
        <v>75</v>
      </c>
      <c r="BH17" s="1" t="s">
        <v>647</v>
      </c>
    </row>
    <row r="18" spans="1:60" s="1" customFormat="1" x14ac:dyDescent="0.25">
      <c r="A18" s="1" t="s">
        <v>434</v>
      </c>
      <c r="B18" s="1" t="s">
        <v>435</v>
      </c>
      <c r="C18" s="1" t="s">
        <v>436</v>
      </c>
      <c r="D18" s="1" t="s">
        <v>437</v>
      </c>
      <c r="E18" s="1" t="s">
        <v>413</v>
      </c>
      <c r="F18" s="1">
        <v>70094</v>
      </c>
      <c r="G18" s="1" t="s">
        <v>62</v>
      </c>
      <c r="H18" s="1" t="s">
        <v>438</v>
      </c>
      <c r="I18" s="1" t="s">
        <v>439</v>
      </c>
      <c r="J18" s="1" t="s">
        <v>440</v>
      </c>
      <c r="K18" s="1">
        <v>6</v>
      </c>
      <c r="L18" s="1" t="s">
        <v>414</v>
      </c>
      <c r="M18" s="1" t="s">
        <v>415</v>
      </c>
      <c r="N18" s="1" t="s">
        <v>416</v>
      </c>
      <c r="O18" s="1" t="s">
        <v>417</v>
      </c>
      <c r="P18" s="1" t="s">
        <v>418</v>
      </c>
      <c r="Q18" s="1" t="s">
        <v>441</v>
      </c>
      <c r="R18" s="1" t="s">
        <v>442</v>
      </c>
      <c r="S18" s="1">
        <v>4911</v>
      </c>
      <c r="T18" s="1">
        <v>221112</v>
      </c>
      <c r="U18" s="1">
        <v>110002049328</v>
      </c>
      <c r="V18" s="1" t="s">
        <v>443</v>
      </c>
      <c r="W18" s="1" t="s">
        <v>444</v>
      </c>
      <c r="X18" s="2">
        <v>40808</v>
      </c>
      <c r="Y18" s="2">
        <v>40889</v>
      </c>
      <c r="Z18" s="1" t="s">
        <v>96</v>
      </c>
      <c r="AB18" s="1" t="s">
        <v>445</v>
      </c>
      <c r="AC18" s="1" t="s">
        <v>446</v>
      </c>
      <c r="AD18" s="1" t="s">
        <v>447</v>
      </c>
      <c r="AE18" s="1">
        <v>17.21</v>
      </c>
      <c r="AF18" s="1" t="s">
        <v>145</v>
      </c>
      <c r="AG18" s="1">
        <v>350</v>
      </c>
      <c r="AH18" s="1" t="s">
        <v>161</v>
      </c>
      <c r="AJ18" s="1" t="s">
        <v>92</v>
      </c>
      <c r="AK18" s="1" t="s">
        <v>72</v>
      </c>
      <c r="AL18" s="1" t="s">
        <v>93</v>
      </c>
      <c r="AM18" s="1" t="s">
        <v>94</v>
      </c>
      <c r="AN18" s="1" t="s">
        <v>73</v>
      </c>
      <c r="AO18" s="1" t="s">
        <v>121</v>
      </c>
      <c r="AP18" s="1">
        <v>2.6</v>
      </c>
      <c r="AQ18" s="1" t="s">
        <v>147</v>
      </c>
      <c r="AR18" s="1" t="s">
        <v>448</v>
      </c>
      <c r="AS18" s="1" t="s">
        <v>91</v>
      </c>
      <c r="AT18" s="1" t="s">
        <v>215</v>
      </c>
      <c r="AU18" s="1" t="s">
        <v>74</v>
      </c>
      <c r="AV18" s="1">
        <v>0</v>
      </c>
      <c r="AW18" s="1" t="s">
        <v>74</v>
      </c>
      <c r="AX18" s="1">
        <v>0</v>
      </c>
      <c r="BA18" s="1">
        <v>2.6</v>
      </c>
      <c r="BB18" s="1" t="s">
        <v>147</v>
      </c>
      <c r="BC18" s="1" t="s">
        <v>421</v>
      </c>
      <c r="BD18" s="1">
        <v>0</v>
      </c>
      <c r="BE18" s="1">
        <v>0</v>
      </c>
      <c r="BF18" s="1" t="s">
        <v>75</v>
      </c>
    </row>
    <row r="19" spans="1:60" s="1" customFormat="1" x14ac:dyDescent="0.25">
      <c r="A19" s="1" t="s">
        <v>511</v>
      </c>
      <c r="B19" s="1" t="s">
        <v>512</v>
      </c>
      <c r="C19" s="1" t="s">
        <v>513</v>
      </c>
      <c r="D19" s="1" t="s">
        <v>495</v>
      </c>
      <c r="E19" s="1" t="s">
        <v>496</v>
      </c>
      <c r="F19" s="1">
        <v>20646</v>
      </c>
      <c r="G19" s="1" t="s">
        <v>62</v>
      </c>
      <c r="H19" s="1" t="s">
        <v>514</v>
      </c>
      <c r="I19" s="1">
        <v>7818482002</v>
      </c>
      <c r="J19" s="1" t="s">
        <v>515</v>
      </c>
      <c r="K19" s="1">
        <v>3</v>
      </c>
      <c r="L19" s="1" t="s">
        <v>499</v>
      </c>
      <c r="M19" s="1" t="s">
        <v>500</v>
      </c>
      <c r="N19" s="1" t="s">
        <v>501</v>
      </c>
      <c r="O19" s="1" t="s">
        <v>502</v>
      </c>
      <c r="P19" s="1" t="s">
        <v>503</v>
      </c>
      <c r="Q19" s="1" t="s">
        <v>516</v>
      </c>
      <c r="R19" s="1" t="s">
        <v>517</v>
      </c>
      <c r="S19" s="1">
        <v>4911</v>
      </c>
      <c r="T19" s="1">
        <v>221119</v>
      </c>
      <c r="U19" s="1" t="s">
        <v>298</v>
      </c>
      <c r="V19" s="1" t="s">
        <v>518</v>
      </c>
      <c r="W19" s="1" t="s">
        <v>518</v>
      </c>
      <c r="X19" s="2">
        <v>42216</v>
      </c>
      <c r="Y19" s="2">
        <v>43216</v>
      </c>
      <c r="Z19" s="1" t="s">
        <v>86</v>
      </c>
      <c r="AB19" s="1" t="s">
        <v>519</v>
      </c>
      <c r="AC19" s="1" t="s">
        <v>520</v>
      </c>
      <c r="AD19" s="1" t="s">
        <v>521</v>
      </c>
      <c r="AE19" s="1">
        <v>17.21</v>
      </c>
      <c r="AF19" s="1" t="s">
        <v>522</v>
      </c>
      <c r="AG19" s="1">
        <v>1500</v>
      </c>
      <c r="AH19" s="1" t="s">
        <v>146</v>
      </c>
      <c r="AI19" s="1" t="s">
        <v>523</v>
      </c>
      <c r="AJ19" s="1" t="s">
        <v>92</v>
      </c>
      <c r="AK19" s="1" t="s">
        <v>72</v>
      </c>
      <c r="AL19" s="1" t="s">
        <v>93</v>
      </c>
      <c r="AM19" s="1" t="s">
        <v>94</v>
      </c>
      <c r="AN19" s="1" t="s">
        <v>73</v>
      </c>
      <c r="AO19" s="1" t="s">
        <v>335</v>
      </c>
      <c r="AP19" s="1">
        <v>2.6</v>
      </c>
      <c r="AQ19" s="1" t="s">
        <v>147</v>
      </c>
      <c r="AR19" s="1" t="s">
        <v>432</v>
      </c>
      <c r="AS19" s="1" t="s">
        <v>91</v>
      </c>
      <c r="AV19" s="1">
        <v>0</v>
      </c>
      <c r="AX19" s="1">
        <v>0</v>
      </c>
      <c r="BA19" s="1">
        <v>0</v>
      </c>
      <c r="BD19" s="1">
        <v>0</v>
      </c>
      <c r="BE19" s="1">
        <v>0</v>
      </c>
      <c r="BF19" s="1" t="s">
        <v>75</v>
      </c>
    </row>
    <row r="20" spans="1:60" s="1" customFormat="1" x14ac:dyDescent="0.25">
      <c r="A20" s="1" t="s">
        <v>511</v>
      </c>
      <c r="B20" s="1" t="s">
        <v>512</v>
      </c>
      <c r="C20" s="1" t="s">
        <v>513</v>
      </c>
      <c r="D20" s="1" t="s">
        <v>495</v>
      </c>
      <c r="E20" s="1" t="s">
        <v>496</v>
      </c>
      <c r="F20" s="1">
        <v>20646</v>
      </c>
      <c r="G20" s="1" t="s">
        <v>62</v>
      </c>
      <c r="H20" s="1" t="s">
        <v>514</v>
      </c>
      <c r="I20" s="1">
        <v>7818482002</v>
      </c>
      <c r="J20" s="1" t="s">
        <v>515</v>
      </c>
      <c r="K20" s="1">
        <v>3</v>
      </c>
      <c r="L20" s="1" t="s">
        <v>499</v>
      </c>
      <c r="M20" s="1" t="s">
        <v>500</v>
      </c>
      <c r="N20" s="1" t="s">
        <v>501</v>
      </c>
      <c r="O20" s="1" t="s">
        <v>502</v>
      </c>
      <c r="P20" s="1" t="s">
        <v>503</v>
      </c>
      <c r="Q20" s="1" t="s">
        <v>516</v>
      </c>
      <c r="R20" s="1" t="s">
        <v>517</v>
      </c>
      <c r="S20" s="1">
        <v>4911</v>
      </c>
      <c r="T20" s="1">
        <v>221119</v>
      </c>
      <c r="U20" s="1" t="s">
        <v>298</v>
      </c>
      <c r="V20" s="1" t="s">
        <v>518</v>
      </c>
      <c r="W20" s="1" t="s">
        <v>518</v>
      </c>
      <c r="X20" s="2">
        <v>42216</v>
      </c>
      <c r="Y20" s="2">
        <v>43216</v>
      </c>
      <c r="Z20" s="1" t="s">
        <v>86</v>
      </c>
      <c r="AB20" s="1" t="s">
        <v>519</v>
      </c>
      <c r="AC20" s="1" t="s">
        <v>520</v>
      </c>
      <c r="AD20" s="1" t="s">
        <v>524</v>
      </c>
      <c r="AE20" s="1">
        <v>17.21</v>
      </c>
      <c r="AF20" s="1" t="s">
        <v>522</v>
      </c>
      <c r="AG20" s="1">
        <v>300</v>
      </c>
      <c r="AH20" s="1" t="s">
        <v>161</v>
      </c>
      <c r="AI20" s="1" t="s">
        <v>525</v>
      </c>
      <c r="AJ20" s="1" t="s">
        <v>92</v>
      </c>
      <c r="AK20" s="1" t="s">
        <v>72</v>
      </c>
      <c r="AL20" s="1" t="s">
        <v>93</v>
      </c>
      <c r="AM20" s="1" t="s">
        <v>94</v>
      </c>
      <c r="AN20" s="1" t="s">
        <v>73</v>
      </c>
      <c r="AO20" s="1" t="s">
        <v>335</v>
      </c>
      <c r="AP20" s="1">
        <v>2.6</v>
      </c>
      <c r="AQ20" s="1" t="s">
        <v>147</v>
      </c>
      <c r="AR20" s="1" t="s">
        <v>432</v>
      </c>
      <c r="AS20" s="1" t="s">
        <v>91</v>
      </c>
      <c r="AV20" s="1">
        <v>0</v>
      </c>
      <c r="AX20" s="1">
        <v>0</v>
      </c>
      <c r="BA20" s="1">
        <v>0</v>
      </c>
      <c r="BD20" s="1">
        <v>0</v>
      </c>
      <c r="BE20" s="1">
        <v>0</v>
      </c>
      <c r="BF20" s="1" t="s">
        <v>75</v>
      </c>
    </row>
    <row r="21" spans="1:60" s="1" customFormat="1" x14ac:dyDescent="0.25">
      <c r="A21" s="1" t="s">
        <v>552</v>
      </c>
      <c r="B21" s="1" t="s">
        <v>553</v>
      </c>
      <c r="C21" s="1" t="s">
        <v>554</v>
      </c>
      <c r="D21" s="1" t="s">
        <v>555</v>
      </c>
      <c r="E21" s="1" t="s">
        <v>496</v>
      </c>
      <c r="F21" s="1">
        <v>20613</v>
      </c>
      <c r="G21" s="1" t="s">
        <v>62</v>
      </c>
      <c r="H21" s="1" t="s">
        <v>556</v>
      </c>
      <c r="I21" s="1" t="s">
        <v>539</v>
      </c>
      <c r="J21" s="1" t="s">
        <v>557</v>
      </c>
      <c r="K21" s="1">
        <v>3</v>
      </c>
      <c r="L21" s="1" t="s">
        <v>499</v>
      </c>
      <c r="M21" s="1" t="s">
        <v>500</v>
      </c>
      <c r="N21" s="1" t="s">
        <v>501</v>
      </c>
      <c r="O21" s="1" t="s">
        <v>502</v>
      </c>
      <c r="P21" s="1" t="s">
        <v>503</v>
      </c>
      <c r="Q21" s="1" t="s">
        <v>532</v>
      </c>
      <c r="R21" s="1" t="s">
        <v>558</v>
      </c>
      <c r="S21" s="1">
        <v>4911</v>
      </c>
      <c r="T21" s="1">
        <v>221119</v>
      </c>
      <c r="U21" s="1" t="s">
        <v>559</v>
      </c>
      <c r="V21" s="1" t="s">
        <v>560</v>
      </c>
      <c r="W21" s="1" t="s">
        <v>561</v>
      </c>
      <c r="X21" s="2">
        <v>42361</v>
      </c>
      <c r="Y21" s="2">
        <v>42503</v>
      </c>
      <c r="Z21" s="1" t="s">
        <v>98</v>
      </c>
      <c r="AA21" s="1" t="s">
        <v>562</v>
      </c>
      <c r="AB21" s="1" t="s">
        <v>563</v>
      </c>
      <c r="AC21" s="1" t="s">
        <v>564</v>
      </c>
      <c r="AD21" s="1" t="s">
        <v>524</v>
      </c>
      <c r="AE21" s="1">
        <v>17.21</v>
      </c>
      <c r="AF21" s="1" t="s">
        <v>522</v>
      </c>
      <c r="AG21" s="1">
        <v>305</v>
      </c>
      <c r="AH21" s="1" t="s">
        <v>161</v>
      </c>
      <c r="AI21" s="1" t="s">
        <v>568</v>
      </c>
      <c r="AJ21" s="1" t="s">
        <v>92</v>
      </c>
      <c r="AK21" s="1" t="s">
        <v>72</v>
      </c>
      <c r="AL21" s="1" t="s">
        <v>93</v>
      </c>
      <c r="AM21" s="1" t="s">
        <v>94</v>
      </c>
      <c r="AN21" s="1" t="s">
        <v>73</v>
      </c>
      <c r="AO21" s="1" t="s">
        <v>335</v>
      </c>
      <c r="AP21" s="1">
        <v>2.6</v>
      </c>
      <c r="AQ21" s="1" t="s">
        <v>147</v>
      </c>
      <c r="AS21" s="1" t="s">
        <v>91</v>
      </c>
      <c r="AT21" s="1" t="s">
        <v>79</v>
      </c>
      <c r="AV21" s="1">
        <v>0</v>
      </c>
      <c r="AX21" s="1">
        <v>0</v>
      </c>
      <c r="BA21" s="1">
        <v>0</v>
      </c>
      <c r="BD21" s="1">
        <v>0</v>
      </c>
      <c r="BE21" s="1">
        <v>0</v>
      </c>
      <c r="BF21" s="1" t="s">
        <v>75</v>
      </c>
      <c r="BH21" s="1" t="s">
        <v>567</v>
      </c>
    </row>
    <row r="22" spans="1:60" s="1" customFormat="1" x14ac:dyDescent="0.25">
      <c r="A22" s="1" t="s">
        <v>540</v>
      </c>
      <c r="B22" s="1" t="s">
        <v>541</v>
      </c>
      <c r="C22" s="1" t="s">
        <v>542</v>
      </c>
      <c r="D22" s="1" t="s">
        <v>543</v>
      </c>
      <c r="E22" s="1" t="s">
        <v>496</v>
      </c>
      <c r="G22" s="1" t="s">
        <v>62</v>
      </c>
      <c r="H22" s="1" t="s">
        <v>544</v>
      </c>
      <c r="I22" s="1" t="s">
        <v>539</v>
      </c>
      <c r="K22" s="1">
        <v>3</v>
      </c>
      <c r="L22" s="1" t="s">
        <v>499</v>
      </c>
      <c r="M22" s="1" t="s">
        <v>500</v>
      </c>
      <c r="N22" s="1" t="s">
        <v>501</v>
      </c>
      <c r="O22" s="1" t="s">
        <v>502</v>
      </c>
      <c r="P22" s="1" t="s">
        <v>503</v>
      </c>
      <c r="Q22" s="1" t="s">
        <v>532</v>
      </c>
      <c r="R22" s="1" t="s">
        <v>545</v>
      </c>
      <c r="S22" s="1">
        <v>4911</v>
      </c>
      <c r="T22" s="1">
        <v>221119</v>
      </c>
      <c r="U22" s="1" t="s">
        <v>298</v>
      </c>
      <c r="V22" s="1" t="s">
        <v>546</v>
      </c>
      <c r="W22" s="1" t="s">
        <v>546</v>
      </c>
      <c r="X22" s="2">
        <v>42241</v>
      </c>
      <c r="Y22" s="2">
        <v>43234</v>
      </c>
      <c r="Z22" s="1" t="s">
        <v>74</v>
      </c>
      <c r="AB22" s="1" t="s">
        <v>547</v>
      </c>
      <c r="AC22" s="1" t="s">
        <v>548</v>
      </c>
      <c r="AD22" s="1" t="s">
        <v>550</v>
      </c>
      <c r="AE22" s="1">
        <v>17.21</v>
      </c>
      <c r="AF22" s="1" t="s">
        <v>538</v>
      </c>
      <c r="AG22" s="1">
        <v>350</v>
      </c>
      <c r="AH22" s="1" t="s">
        <v>161</v>
      </c>
      <c r="AI22" s="1" t="s">
        <v>525</v>
      </c>
      <c r="AJ22" s="1" t="s">
        <v>92</v>
      </c>
      <c r="AK22" s="1" t="s">
        <v>72</v>
      </c>
      <c r="AL22" s="1" t="s">
        <v>93</v>
      </c>
      <c r="AM22" s="1" t="s">
        <v>94</v>
      </c>
      <c r="AN22" s="1" t="s">
        <v>73</v>
      </c>
      <c r="AO22" s="1" t="s">
        <v>549</v>
      </c>
      <c r="AP22" s="1">
        <v>3</v>
      </c>
      <c r="AQ22" s="1" t="s">
        <v>147</v>
      </c>
      <c r="AS22" s="1" t="s">
        <v>91</v>
      </c>
      <c r="AV22" s="1">
        <v>0</v>
      </c>
      <c r="AX22" s="1">
        <v>4</v>
      </c>
      <c r="AY22" s="1" t="s">
        <v>78</v>
      </c>
      <c r="BA22" s="1">
        <v>0</v>
      </c>
      <c r="BD22" s="1">
        <v>0</v>
      </c>
      <c r="BE22" s="1">
        <v>0</v>
      </c>
      <c r="BF22" s="1" t="s">
        <v>75</v>
      </c>
    </row>
    <row r="23" spans="1:60" s="1" customFormat="1" x14ac:dyDescent="0.25">
      <c r="A23" s="1" t="s">
        <v>789</v>
      </c>
      <c r="B23" s="1" t="s">
        <v>790</v>
      </c>
      <c r="C23" s="1" t="s">
        <v>790</v>
      </c>
      <c r="D23" s="1" t="s">
        <v>791</v>
      </c>
      <c r="E23" s="1" t="s">
        <v>792</v>
      </c>
      <c r="G23" s="1" t="s">
        <v>62</v>
      </c>
      <c r="H23" s="1" t="s">
        <v>793</v>
      </c>
      <c r="I23" s="1">
        <v>4402570054</v>
      </c>
      <c r="J23" s="1" t="s">
        <v>794</v>
      </c>
      <c r="K23" s="1">
        <v>5</v>
      </c>
      <c r="L23" s="1" t="s">
        <v>795</v>
      </c>
      <c r="M23" s="1" t="s">
        <v>796</v>
      </c>
      <c r="N23" s="1" t="s">
        <v>797</v>
      </c>
      <c r="O23" s="1" t="s">
        <v>798</v>
      </c>
      <c r="P23" s="1" t="s">
        <v>799</v>
      </c>
      <c r="R23" s="1" t="s">
        <v>800</v>
      </c>
      <c r="S23" s="1">
        <v>2869</v>
      </c>
      <c r="T23" s="1">
        <v>325110</v>
      </c>
      <c r="U23" s="1" t="s">
        <v>297</v>
      </c>
      <c r="V23" s="1" t="s">
        <v>801</v>
      </c>
      <c r="W23" s="1" t="s">
        <v>802</v>
      </c>
      <c r="X23" s="2">
        <v>39780</v>
      </c>
      <c r="Y23" s="2">
        <v>41047</v>
      </c>
      <c r="Z23" s="1" t="s">
        <v>98</v>
      </c>
      <c r="AB23" s="1" t="s">
        <v>803</v>
      </c>
      <c r="AC23" s="1" t="s">
        <v>804</v>
      </c>
      <c r="AD23" s="1" t="s">
        <v>807</v>
      </c>
      <c r="AE23" s="1">
        <v>17.21</v>
      </c>
      <c r="AF23" s="1" t="s">
        <v>806</v>
      </c>
      <c r="AG23" s="1">
        <v>300</v>
      </c>
      <c r="AH23" s="1" t="s">
        <v>161</v>
      </c>
      <c r="AI23" s="1" t="s">
        <v>808</v>
      </c>
      <c r="AJ23" s="1" t="s">
        <v>92</v>
      </c>
      <c r="AK23" s="1" t="s">
        <v>72</v>
      </c>
      <c r="AL23" s="1" t="s">
        <v>93</v>
      </c>
      <c r="AM23" s="1" t="s">
        <v>94</v>
      </c>
      <c r="AN23" s="1" t="s">
        <v>73</v>
      </c>
      <c r="AO23" s="1" t="s">
        <v>810</v>
      </c>
      <c r="AP23" s="1">
        <v>2.6</v>
      </c>
      <c r="AQ23" s="1" t="s">
        <v>463</v>
      </c>
      <c r="AR23" s="1" t="s">
        <v>809</v>
      </c>
      <c r="AS23" s="1" t="s">
        <v>91</v>
      </c>
      <c r="AT23" s="1" t="s">
        <v>627</v>
      </c>
      <c r="AU23" s="1" t="s">
        <v>74</v>
      </c>
      <c r="AV23" s="1">
        <v>0</v>
      </c>
      <c r="AW23" s="1" t="s">
        <v>75</v>
      </c>
      <c r="AX23" s="1">
        <v>0.43</v>
      </c>
      <c r="AY23" s="1" t="s">
        <v>173</v>
      </c>
      <c r="AZ23" s="1" t="s">
        <v>805</v>
      </c>
      <c r="BA23" s="1">
        <v>2.6</v>
      </c>
      <c r="BB23" s="1" t="s">
        <v>147</v>
      </c>
      <c r="BC23" s="1" t="s">
        <v>811</v>
      </c>
      <c r="BD23" s="1">
        <v>0</v>
      </c>
      <c r="BE23" s="1">
        <v>0</v>
      </c>
      <c r="BF23" s="1" t="s">
        <v>75</v>
      </c>
      <c r="BH23" s="1" t="s">
        <v>812</v>
      </c>
    </row>
    <row r="24" spans="1:60" s="1" customFormat="1" x14ac:dyDescent="0.25">
      <c r="A24" s="1" t="s">
        <v>526</v>
      </c>
      <c r="B24" s="1" t="s">
        <v>527</v>
      </c>
      <c r="C24" s="1" t="s">
        <v>528</v>
      </c>
      <c r="D24" s="1" t="s">
        <v>529</v>
      </c>
      <c r="E24" s="1" t="s">
        <v>496</v>
      </c>
      <c r="F24" s="1">
        <v>17563</v>
      </c>
      <c r="G24" s="1" t="s">
        <v>62</v>
      </c>
      <c r="H24" s="1" t="s">
        <v>530</v>
      </c>
      <c r="I24" s="1">
        <v>8049684045</v>
      </c>
      <c r="J24" s="1" t="s">
        <v>531</v>
      </c>
      <c r="K24" s="1">
        <v>3</v>
      </c>
      <c r="L24" s="1" t="s">
        <v>499</v>
      </c>
      <c r="M24" s="1" t="s">
        <v>500</v>
      </c>
      <c r="N24" s="1" t="s">
        <v>501</v>
      </c>
      <c r="O24" s="1" t="s">
        <v>502</v>
      </c>
      <c r="P24" s="1" t="s">
        <v>503</v>
      </c>
      <c r="Q24" s="1" t="s">
        <v>532</v>
      </c>
      <c r="R24" s="1" t="s">
        <v>533</v>
      </c>
      <c r="S24" s="1">
        <v>4911</v>
      </c>
      <c r="T24" s="1">
        <v>221119</v>
      </c>
      <c r="U24" s="1">
        <v>110062854834</v>
      </c>
      <c r="V24" s="1" t="s">
        <v>534</v>
      </c>
      <c r="W24" s="1" t="s">
        <v>534</v>
      </c>
      <c r="X24" s="2">
        <v>42216</v>
      </c>
      <c r="Y24" s="2">
        <v>43182</v>
      </c>
      <c r="Z24" s="1" t="s">
        <v>98</v>
      </c>
      <c r="AB24" s="1" t="s">
        <v>535</v>
      </c>
      <c r="AC24" s="1" t="s">
        <v>536</v>
      </c>
      <c r="AD24" s="1" t="s">
        <v>524</v>
      </c>
      <c r="AE24" s="1">
        <v>17.21</v>
      </c>
      <c r="AF24" s="1" t="s">
        <v>538</v>
      </c>
      <c r="AG24" s="1">
        <v>477</v>
      </c>
      <c r="AH24" s="1" t="s">
        <v>161</v>
      </c>
      <c r="AI24" s="1" t="s">
        <v>525</v>
      </c>
      <c r="AJ24" s="1" t="s">
        <v>92</v>
      </c>
      <c r="AK24" s="1" t="s">
        <v>72</v>
      </c>
      <c r="AL24" s="1" t="s">
        <v>93</v>
      </c>
      <c r="AM24" s="1" t="s">
        <v>94</v>
      </c>
      <c r="AN24" s="1" t="s">
        <v>73</v>
      </c>
      <c r="AO24" s="1" t="s">
        <v>971</v>
      </c>
      <c r="AP24" s="1">
        <v>2.6</v>
      </c>
      <c r="AQ24" s="1" t="s">
        <v>147</v>
      </c>
      <c r="AS24" s="1" t="s">
        <v>91</v>
      </c>
      <c r="AT24" s="1" t="s">
        <v>79</v>
      </c>
      <c r="AV24" s="1">
        <v>0</v>
      </c>
      <c r="AX24" s="1">
        <v>3.49</v>
      </c>
      <c r="AY24" s="1" t="s">
        <v>78</v>
      </c>
      <c r="BA24" s="1">
        <v>0</v>
      </c>
      <c r="BD24" s="1">
        <v>0</v>
      </c>
      <c r="BE24" s="1">
        <v>0</v>
      </c>
      <c r="BF24" s="1" t="s">
        <v>75</v>
      </c>
      <c r="BH24" s="1" t="s">
        <v>537</v>
      </c>
    </row>
    <row r="25" spans="1:60" s="1" customFormat="1" x14ac:dyDescent="0.25">
      <c r="A25" s="1" t="s">
        <v>606</v>
      </c>
      <c r="B25" s="1" t="s">
        <v>607</v>
      </c>
      <c r="C25" s="1" t="s">
        <v>608</v>
      </c>
      <c r="D25" s="1" t="s">
        <v>609</v>
      </c>
      <c r="E25" s="1" t="s">
        <v>587</v>
      </c>
      <c r="F25" s="1" t="s">
        <v>610</v>
      </c>
      <c r="G25" s="1" t="s">
        <v>62</v>
      </c>
      <c r="H25" s="1" t="s">
        <v>611</v>
      </c>
      <c r="I25" s="1" t="s">
        <v>612</v>
      </c>
      <c r="J25" s="1" t="s">
        <v>613</v>
      </c>
      <c r="K25" s="1">
        <v>5</v>
      </c>
      <c r="L25" s="1" t="s">
        <v>591</v>
      </c>
      <c r="M25" s="1" t="s">
        <v>592</v>
      </c>
      <c r="N25" s="1" t="s">
        <v>593</v>
      </c>
      <c r="O25" s="1" t="s">
        <v>594</v>
      </c>
      <c r="P25" s="1" t="s">
        <v>595</v>
      </c>
      <c r="Q25" s="1" t="s">
        <v>614</v>
      </c>
      <c r="R25" s="1" t="s">
        <v>615</v>
      </c>
      <c r="S25" s="1">
        <v>4911</v>
      </c>
      <c r="T25" s="1">
        <v>221112</v>
      </c>
      <c r="U25" s="1" t="s">
        <v>616</v>
      </c>
      <c r="V25" s="1" t="s">
        <v>617</v>
      </c>
      <c r="W25" s="1" t="s">
        <v>618</v>
      </c>
      <c r="X25" s="2">
        <v>41199</v>
      </c>
      <c r="Y25" s="2">
        <v>42474</v>
      </c>
      <c r="Z25" s="1" t="s">
        <v>71</v>
      </c>
      <c r="AB25" s="1" t="s">
        <v>619</v>
      </c>
      <c r="AD25" s="1" t="s">
        <v>621</v>
      </c>
      <c r="AE25" s="1">
        <v>17.21</v>
      </c>
      <c r="AF25" s="1" t="s">
        <v>622</v>
      </c>
      <c r="AG25" s="1">
        <v>252</v>
      </c>
      <c r="AH25" s="1" t="s">
        <v>161</v>
      </c>
      <c r="AI25" s="1" t="s">
        <v>623</v>
      </c>
      <c r="AJ25" s="1" t="s">
        <v>92</v>
      </c>
      <c r="AK25" s="1" t="s">
        <v>72</v>
      </c>
      <c r="AL25" s="1" t="s">
        <v>93</v>
      </c>
      <c r="AM25" s="1" t="s">
        <v>94</v>
      </c>
      <c r="AN25" s="1" t="s">
        <v>73</v>
      </c>
      <c r="AO25" s="1" t="s">
        <v>620</v>
      </c>
      <c r="AP25" s="1">
        <v>2.6</v>
      </c>
      <c r="AQ25" s="1" t="s">
        <v>147</v>
      </c>
      <c r="AR25" s="1" t="s">
        <v>625</v>
      </c>
      <c r="AS25" s="1" t="s">
        <v>91</v>
      </c>
      <c r="AT25" s="1" t="s">
        <v>624</v>
      </c>
      <c r="AU25" s="1" t="s">
        <v>75</v>
      </c>
      <c r="AV25" s="1">
        <v>0</v>
      </c>
      <c r="AW25" s="1" t="s">
        <v>75</v>
      </c>
      <c r="AX25" s="1">
        <v>0</v>
      </c>
      <c r="BA25" s="1">
        <v>0</v>
      </c>
      <c r="BD25" s="1">
        <v>0</v>
      </c>
      <c r="BE25" s="1">
        <v>0</v>
      </c>
      <c r="BF25" s="1" t="s">
        <v>75</v>
      </c>
    </row>
    <row r="26" spans="1:60" s="1" customFormat="1" x14ac:dyDescent="0.25">
      <c r="A26" s="1" t="s">
        <v>681</v>
      </c>
      <c r="B26" s="1" t="s">
        <v>649</v>
      </c>
      <c r="C26" s="1" t="s">
        <v>650</v>
      </c>
      <c r="D26" s="1" t="s">
        <v>651</v>
      </c>
      <c r="E26" s="1" t="s">
        <v>587</v>
      </c>
      <c r="F26" s="1">
        <v>49423</v>
      </c>
      <c r="G26" s="1" t="s">
        <v>62</v>
      </c>
      <c r="H26" s="1" t="s">
        <v>652</v>
      </c>
      <c r="I26" s="1" t="s">
        <v>653</v>
      </c>
      <c r="J26" s="1" t="s">
        <v>654</v>
      </c>
      <c r="K26" s="1">
        <v>5</v>
      </c>
      <c r="L26" s="1" t="s">
        <v>591</v>
      </c>
      <c r="M26" s="1" t="s">
        <v>592</v>
      </c>
      <c r="N26" s="1" t="s">
        <v>593</v>
      </c>
      <c r="O26" s="1" t="s">
        <v>594</v>
      </c>
      <c r="P26" s="1" t="s">
        <v>595</v>
      </c>
      <c r="Q26" s="1" t="s">
        <v>682</v>
      </c>
      <c r="R26" s="1" t="s">
        <v>683</v>
      </c>
      <c r="S26" s="1">
        <v>4931</v>
      </c>
      <c r="T26" s="1">
        <v>221112</v>
      </c>
      <c r="U26" s="1" t="s">
        <v>298</v>
      </c>
      <c r="V26" s="1" t="s">
        <v>684</v>
      </c>
      <c r="W26" s="1" t="s">
        <v>685</v>
      </c>
      <c r="X26" s="2">
        <v>42944</v>
      </c>
      <c r="Y26" s="2">
        <v>43167</v>
      </c>
      <c r="Z26" s="1" t="s">
        <v>98</v>
      </c>
      <c r="AB26" s="1" t="s">
        <v>660</v>
      </c>
      <c r="AC26" s="1" t="s">
        <v>686</v>
      </c>
      <c r="AD26" s="1" t="s">
        <v>678</v>
      </c>
      <c r="AE26" s="1">
        <v>17.21</v>
      </c>
      <c r="AF26" s="1" t="s">
        <v>176</v>
      </c>
      <c r="AG26" s="1">
        <v>500</v>
      </c>
      <c r="AH26" s="1" t="s">
        <v>687</v>
      </c>
      <c r="AI26" s="1" t="s">
        <v>688</v>
      </c>
      <c r="AJ26" s="1" t="s">
        <v>92</v>
      </c>
      <c r="AK26" s="1" t="s">
        <v>72</v>
      </c>
      <c r="AL26" s="1" t="s">
        <v>93</v>
      </c>
      <c r="AM26" s="1" t="s">
        <v>94</v>
      </c>
      <c r="AN26" s="1" t="s">
        <v>73</v>
      </c>
      <c r="AO26" s="1" t="s">
        <v>620</v>
      </c>
      <c r="AP26" s="1">
        <v>3.7</v>
      </c>
      <c r="AQ26" s="1" t="s">
        <v>147</v>
      </c>
      <c r="AR26" s="1" t="s">
        <v>676</v>
      </c>
      <c r="AS26" s="1" t="s">
        <v>91</v>
      </c>
      <c r="AT26" s="1" t="s">
        <v>242</v>
      </c>
      <c r="AU26" s="1" t="s">
        <v>75</v>
      </c>
      <c r="AV26" s="1">
        <v>0</v>
      </c>
      <c r="AW26" s="1" t="s">
        <v>75</v>
      </c>
      <c r="AX26" s="1">
        <v>0</v>
      </c>
      <c r="BA26" s="1">
        <v>0</v>
      </c>
      <c r="BD26" s="1">
        <v>0</v>
      </c>
      <c r="BE26" s="1">
        <v>0</v>
      </c>
      <c r="BF26" s="1" t="s">
        <v>75</v>
      </c>
      <c r="BH26" s="1" t="s">
        <v>689</v>
      </c>
    </row>
    <row r="27" spans="1:60" s="1" customFormat="1" x14ac:dyDescent="0.25">
      <c r="A27" s="1" t="s">
        <v>924</v>
      </c>
      <c r="B27" s="1" t="s">
        <v>925</v>
      </c>
      <c r="C27" s="1" t="s">
        <v>926</v>
      </c>
      <c r="D27" s="1" t="s">
        <v>437</v>
      </c>
      <c r="E27" s="1" t="s">
        <v>917</v>
      </c>
      <c r="G27" s="1" t="s">
        <v>62</v>
      </c>
      <c r="H27" s="1" t="s">
        <v>927</v>
      </c>
      <c r="I27" s="1" t="s">
        <v>928</v>
      </c>
      <c r="K27" s="1">
        <v>6</v>
      </c>
      <c r="L27" s="1" t="s">
        <v>918</v>
      </c>
      <c r="M27" s="1" t="s">
        <v>919</v>
      </c>
      <c r="N27" s="1" t="s">
        <v>920</v>
      </c>
      <c r="O27" s="1" t="s">
        <v>921</v>
      </c>
      <c r="P27" s="1" t="s">
        <v>922</v>
      </c>
      <c r="Q27" s="1" t="s">
        <v>929</v>
      </c>
      <c r="R27" s="1" t="s">
        <v>930</v>
      </c>
      <c r="S27" s="1">
        <v>5171</v>
      </c>
      <c r="T27" s="1">
        <v>424710</v>
      </c>
      <c r="U27" s="1">
        <v>110033444850</v>
      </c>
      <c r="V27" s="1" t="s">
        <v>931</v>
      </c>
      <c r="W27" s="1" t="s">
        <v>932</v>
      </c>
      <c r="X27" s="2">
        <v>42538</v>
      </c>
      <c r="Y27" s="2">
        <v>42558</v>
      </c>
      <c r="Z27" s="1" t="s">
        <v>86</v>
      </c>
      <c r="AB27" s="1" t="s">
        <v>933</v>
      </c>
      <c r="AC27" s="1" t="s">
        <v>934</v>
      </c>
      <c r="AD27" s="1" t="s">
        <v>935</v>
      </c>
      <c r="AE27" s="1">
        <v>17.21</v>
      </c>
      <c r="AF27" s="1" t="s">
        <v>176</v>
      </c>
      <c r="AG27" s="1">
        <v>0</v>
      </c>
      <c r="AJ27" s="1" t="s">
        <v>92</v>
      </c>
      <c r="AK27" s="1" t="s">
        <v>72</v>
      </c>
      <c r="AL27" s="1" t="s">
        <v>93</v>
      </c>
      <c r="AM27" s="1" t="s">
        <v>94</v>
      </c>
      <c r="AN27" s="1" t="s">
        <v>73</v>
      </c>
      <c r="AO27" s="1" t="s">
        <v>965</v>
      </c>
      <c r="AP27" s="1">
        <v>3.08</v>
      </c>
      <c r="AQ27" s="1" t="s">
        <v>463</v>
      </c>
      <c r="AS27" s="1" t="s">
        <v>91</v>
      </c>
      <c r="AU27" s="1" t="s">
        <v>75</v>
      </c>
      <c r="AV27" s="1">
        <v>0</v>
      </c>
      <c r="AW27" s="1" t="s">
        <v>74</v>
      </c>
      <c r="AX27" s="1">
        <v>0</v>
      </c>
      <c r="BA27" s="1">
        <v>0</v>
      </c>
      <c r="BD27" s="1">
        <v>0</v>
      </c>
      <c r="BE27" s="1">
        <v>0</v>
      </c>
      <c r="BF27" s="1" t="s">
        <v>75</v>
      </c>
    </row>
    <row r="28" spans="1:60" s="1" customFormat="1" x14ac:dyDescent="0.25">
      <c r="A28" s="1" t="s">
        <v>708</v>
      </c>
      <c r="B28" s="1" t="s">
        <v>709</v>
      </c>
      <c r="C28" s="1" t="s">
        <v>710</v>
      </c>
      <c r="D28" s="1" t="s">
        <v>711</v>
      </c>
      <c r="E28" s="1" t="s">
        <v>587</v>
      </c>
      <c r="F28" s="1">
        <v>48054</v>
      </c>
      <c r="G28" s="1" t="s">
        <v>62</v>
      </c>
      <c r="H28" s="1" t="s">
        <v>712</v>
      </c>
      <c r="I28" s="1" t="s">
        <v>713</v>
      </c>
      <c r="J28" s="1" t="s">
        <v>714</v>
      </c>
      <c r="K28" s="1">
        <v>5</v>
      </c>
      <c r="L28" s="1" t="s">
        <v>591</v>
      </c>
      <c r="M28" s="1" t="s">
        <v>592</v>
      </c>
      <c r="N28" s="1" t="s">
        <v>593</v>
      </c>
      <c r="O28" s="1" t="s">
        <v>594</v>
      </c>
      <c r="P28" s="1" t="s">
        <v>595</v>
      </c>
      <c r="Q28" s="1" t="s">
        <v>715</v>
      </c>
      <c r="R28" s="1" t="s">
        <v>716</v>
      </c>
      <c r="S28" s="1">
        <v>4911</v>
      </c>
      <c r="T28" s="1">
        <v>221112</v>
      </c>
      <c r="U28" s="1" t="s">
        <v>298</v>
      </c>
      <c r="V28" s="1" t="s">
        <v>717</v>
      </c>
      <c r="W28" s="1" t="s">
        <v>718</v>
      </c>
      <c r="X28" s="2">
        <v>43335</v>
      </c>
      <c r="Y28" s="2">
        <v>43336</v>
      </c>
      <c r="Z28" s="1" t="s">
        <v>96</v>
      </c>
      <c r="AB28" s="1" t="s">
        <v>719</v>
      </c>
      <c r="AC28" s="1" t="s">
        <v>720</v>
      </c>
      <c r="AD28" s="1" t="s">
        <v>721</v>
      </c>
      <c r="AE28" s="1">
        <v>17.21</v>
      </c>
      <c r="AF28" s="1" t="s">
        <v>105</v>
      </c>
      <c r="AG28" s="1">
        <v>399</v>
      </c>
      <c r="AH28" s="1" t="s">
        <v>352</v>
      </c>
      <c r="AI28" s="1" t="s">
        <v>722</v>
      </c>
      <c r="AJ28" s="1" t="s">
        <v>92</v>
      </c>
      <c r="AK28" s="1" t="s">
        <v>72</v>
      </c>
      <c r="AL28" s="1" t="s">
        <v>93</v>
      </c>
      <c r="AM28" s="1" t="s">
        <v>94</v>
      </c>
      <c r="AN28" s="1" t="s">
        <v>73</v>
      </c>
      <c r="AO28" s="1" t="s">
        <v>973</v>
      </c>
      <c r="AP28" s="1">
        <v>2.6</v>
      </c>
      <c r="AQ28" s="1" t="s">
        <v>147</v>
      </c>
      <c r="AR28" s="1" t="s">
        <v>677</v>
      </c>
      <c r="AS28" s="1" t="s">
        <v>91</v>
      </c>
      <c r="AT28" s="1" t="s">
        <v>242</v>
      </c>
      <c r="AU28" s="1" t="s">
        <v>75</v>
      </c>
      <c r="AV28" s="1">
        <v>0</v>
      </c>
      <c r="AW28" s="1" t="s">
        <v>75</v>
      </c>
      <c r="AX28" s="1">
        <v>0</v>
      </c>
      <c r="BA28" s="1">
        <v>0</v>
      </c>
      <c r="BD28" s="1">
        <v>0</v>
      </c>
      <c r="BE28" s="1">
        <v>0</v>
      </c>
      <c r="BF28" s="1" t="s">
        <v>75</v>
      </c>
    </row>
    <row r="29" spans="1:60" s="1" customFormat="1" x14ac:dyDescent="0.25">
      <c r="A29" s="1" t="s">
        <v>246</v>
      </c>
      <c r="B29" s="1" t="s">
        <v>247</v>
      </c>
      <c r="C29" s="1" t="s">
        <v>219</v>
      </c>
      <c r="D29" s="1" t="s">
        <v>248</v>
      </c>
      <c r="E29" s="1" t="s">
        <v>181</v>
      </c>
      <c r="F29" s="1">
        <v>34972</v>
      </c>
      <c r="G29" s="1" t="s">
        <v>62</v>
      </c>
      <c r="H29" s="1" t="s">
        <v>221</v>
      </c>
      <c r="J29" s="1" t="s">
        <v>222</v>
      </c>
      <c r="K29" s="1">
        <v>4</v>
      </c>
      <c r="L29" s="1" t="s">
        <v>185</v>
      </c>
      <c r="M29" s="1" t="s">
        <v>186</v>
      </c>
      <c r="N29" s="1" t="s">
        <v>187</v>
      </c>
      <c r="O29" s="1" t="s">
        <v>188</v>
      </c>
      <c r="P29" s="1" t="s">
        <v>189</v>
      </c>
      <c r="Q29" s="1" t="s">
        <v>249</v>
      </c>
      <c r="R29" s="1" t="s">
        <v>250</v>
      </c>
      <c r="S29" s="1">
        <v>4911</v>
      </c>
      <c r="T29" s="1">
        <v>221112</v>
      </c>
      <c r="U29" s="1" t="s">
        <v>70</v>
      </c>
      <c r="V29" s="1" t="s">
        <v>251</v>
      </c>
      <c r="W29" s="1" t="s">
        <v>252</v>
      </c>
      <c r="X29" s="2">
        <v>42443</v>
      </c>
      <c r="Y29" s="2">
        <v>42557</v>
      </c>
      <c r="Z29" s="1" t="s">
        <v>98</v>
      </c>
      <c r="AA29" s="1" t="s">
        <v>253</v>
      </c>
      <c r="AB29" s="1" t="s">
        <v>254</v>
      </c>
      <c r="AC29" s="1" t="s">
        <v>255</v>
      </c>
      <c r="AD29" s="1" t="s">
        <v>257</v>
      </c>
      <c r="AE29" s="1">
        <v>17.21</v>
      </c>
      <c r="AF29" s="1" t="s">
        <v>76</v>
      </c>
      <c r="AG29" s="1">
        <v>0</v>
      </c>
      <c r="AI29" s="1" t="s">
        <v>256</v>
      </c>
      <c r="AJ29" s="1" t="s">
        <v>92</v>
      </c>
      <c r="AK29" s="1" t="s">
        <v>72</v>
      </c>
      <c r="AL29" s="1" t="s">
        <v>93</v>
      </c>
      <c r="AM29" s="1" t="s">
        <v>94</v>
      </c>
      <c r="AN29" s="1" t="s">
        <v>73</v>
      </c>
      <c r="AO29" s="1" t="s">
        <v>973</v>
      </c>
      <c r="AP29" s="1">
        <v>2.6</v>
      </c>
      <c r="AQ29" s="1" t="s">
        <v>147</v>
      </c>
      <c r="AS29" s="1" t="s">
        <v>91</v>
      </c>
      <c r="AT29" s="1" t="s">
        <v>79</v>
      </c>
      <c r="AU29" s="1" t="s">
        <v>74</v>
      </c>
      <c r="AV29" s="1">
        <v>0</v>
      </c>
      <c r="AW29" s="1" t="s">
        <v>74</v>
      </c>
      <c r="AX29" s="1">
        <v>0</v>
      </c>
      <c r="BA29" s="1">
        <v>0</v>
      </c>
      <c r="BD29" s="1">
        <v>0</v>
      </c>
      <c r="BE29" s="1">
        <v>0</v>
      </c>
      <c r="BF29" s="1" t="s">
        <v>75</v>
      </c>
    </row>
    <row r="30" spans="1:60" s="1" customFormat="1" x14ac:dyDescent="0.25">
      <c r="A30" s="1" t="s">
        <v>201</v>
      </c>
      <c r="B30" s="1" t="s">
        <v>202</v>
      </c>
      <c r="C30" s="1" t="s">
        <v>203</v>
      </c>
      <c r="D30" s="1" t="s">
        <v>204</v>
      </c>
      <c r="E30" s="1" t="s">
        <v>181</v>
      </c>
      <c r="F30" s="1">
        <v>33412</v>
      </c>
      <c r="G30" s="1" t="s">
        <v>62</v>
      </c>
      <c r="H30" s="1" t="s">
        <v>205</v>
      </c>
      <c r="I30" s="1" t="s">
        <v>206</v>
      </c>
      <c r="J30" s="1" t="s">
        <v>207</v>
      </c>
      <c r="K30" s="1">
        <v>4</v>
      </c>
      <c r="L30" s="1" t="s">
        <v>185</v>
      </c>
      <c r="M30" s="1" t="s">
        <v>186</v>
      </c>
      <c r="N30" s="1" t="s">
        <v>187</v>
      </c>
      <c r="O30" s="1" t="s">
        <v>188</v>
      </c>
      <c r="P30" s="1" t="s">
        <v>189</v>
      </c>
      <c r="Q30" s="1" t="s">
        <v>208</v>
      </c>
      <c r="R30" s="1" t="s">
        <v>209</v>
      </c>
      <c r="S30" s="1">
        <v>4953</v>
      </c>
      <c r="T30" s="1">
        <v>221119</v>
      </c>
      <c r="U30" s="1">
        <v>110043792358</v>
      </c>
      <c r="V30" s="1" t="s">
        <v>210</v>
      </c>
      <c r="W30" s="1" t="s">
        <v>194</v>
      </c>
      <c r="X30" s="2">
        <v>40640</v>
      </c>
      <c r="Y30" s="2">
        <v>40885</v>
      </c>
      <c r="Z30" s="1" t="s">
        <v>96</v>
      </c>
      <c r="AB30" s="1" t="s">
        <v>211</v>
      </c>
      <c r="AC30" s="1" t="s">
        <v>212</v>
      </c>
      <c r="AD30" s="1" t="s">
        <v>214</v>
      </c>
      <c r="AE30" s="1">
        <v>17.21</v>
      </c>
      <c r="AF30" s="1" t="s">
        <v>76</v>
      </c>
      <c r="AG30" s="1">
        <v>0</v>
      </c>
      <c r="AJ30" s="1" t="s">
        <v>92</v>
      </c>
      <c r="AK30" s="1" t="s">
        <v>198</v>
      </c>
      <c r="AL30" s="1" t="s">
        <v>93</v>
      </c>
      <c r="AM30" s="1" t="s">
        <v>94</v>
      </c>
      <c r="AN30" s="1" t="s">
        <v>73</v>
      </c>
      <c r="AO30" s="1" t="s">
        <v>973</v>
      </c>
      <c r="AP30" s="1">
        <v>2.6</v>
      </c>
      <c r="AQ30" s="1" t="s">
        <v>147</v>
      </c>
      <c r="AS30" s="1" t="s">
        <v>91</v>
      </c>
      <c r="AT30" s="1" t="s">
        <v>79</v>
      </c>
      <c r="AU30" s="1" t="s">
        <v>74</v>
      </c>
      <c r="AV30" s="1">
        <v>0</v>
      </c>
      <c r="AW30" s="1" t="s">
        <v>74</v>
      </c>
      <c r="AX30" s="1">
        <v>0</v>
      </c>
      <c r="BA30" s="1">
        <v>0</v>
      </c>
      <c r="BD30" s="1">
        <v>0</v>
      </c>
      <c r="BE30" s="1">
        <v>0</v>
      </c>
      <c r="BF30" s="1"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Pollutants_Small RICE 17.21</vt:lpstr>
      <vt:lpstr>Good Combustion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2018-09-28T19:41:35Z</dcterms:created>
  <dcterms:modified xsi:type="dcterms:W3CDTF">2019-02-28T23:41:04Z</dcterms:modified>
</cp:coreProperties>
</file>